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firstSheet="2" activeTab="5"/>
  </bookViews>
  <sheets>
    <sheet name="1招标工程量清单;扉—1" sheetId="1" r:id="rId1"/>
    <sheet name="2分部分项工程和单价措施项目清单与计价表" sheetId="2" r:id="rId2"/>
    <sheet name="3总价措施项目清单与计价表" sheetId="3" r:id="rId3"/>
    <sheet name="4其他项目清单" sheetId="4" r:id="rId4"/>
    <sheet name="5暂列金额明细表" sheetId="5" r:id="rId5"/>
    <sheet name="6规费、税金项目清单" sheetId="6" r:id="rId6"/>
  </sheets>
  <calcPr calcId="125725"/>
</workbook>
</file>

<file path=xl/calcChain.xml><?xml version="1.0" encoding="utf-8"?>
<calcChain xmlns="http://schemas.openxmlformats.org/spreadsheetml/2006/main">
  <c r="E5" i="3"/>
  <c r="H5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</calcChain>
</file>

<file path=xl/sharedStrings.xml><?xml version="1.0" encoding="utf-8"?>
<sst xmlns="http://schemas.openxmlformats.org/spreadsheetml/2006/main" count="404" uniqueCount="254">
  <si>
    <t>序号</t>
  </si>
  <si>
    <t>分部分项综合费用+单价措施项目综合费用-工程设备费</t>
  </si>
  <si>
    <t>[2]~[15]</t>
  </si>
  <si>
    <t xml:space="preserve">其他项目清单与计价汇总表
</t>
  </si>
  <si>
    <t>0.009</t>
  </si>
  <si>
    <t>01B003</t>
  </si>
  <si>
    <t>2.1</t>
  </si>
  <si>
    <t>木质门带套</t>
  </si>
  <si>
    <t>011608002001</t>
  </si>
  <si>
    <t>14</t>
  </si>
  <si>
    <t>住房公积金</t>
  </si>
  <si>
    <t>010401003001</t>
  </si>
  <si>
    <t>措施项目</t>
  </si>
  <si>
    <t>招　标　人:</t>
  </si>
  <si>
    <t>工 程 造 价咨  询  人:</t>
  </si>
  <si>
    <t>011207001001</t>
  </si>
  <si>
    <t>里脚手架</t>
  </si>
  <si>
    <t>费率</t>
  </si>
  <si>
    <t>金属隔断</t>
  </si>
  <si>
    <t>现浇构件钢筋</t>
  </si>
  <si>
    <t>010507002001</t>
  </si>
  <si>
    <t xml:space="preserve">常州市金坛区唐王小学 </t>
  </si>
  <si>
    <t>100</t>
  </si>
  <si>
    <t>011707005001</t>
  </si>
  <si>
    <t>石膏板隔断墙面,刷乳胶漆两遍</t>
  </si>
  <si>
    <t>[ 1 ]+[ 2 ]</t>
  </si>
  <si>
    <t>综合单价</t>
  </si>
  <si>
    <t>地上、地下设施、建筑物的临时保护设施</t>
  </si>
  <si>
    <t>011204003001</t>
  </si>
  <si>
    <t>自行车车棚改造</t>
  </si>
  <si>
    <t>金额(元)</t>
  </si>
  <si>
    <t>011707012001</t>
  </si>
  <si>
    <t>墙面刷901胶素水泥浆一遍,12厚1:3水泥砂浆打底，专业粘结剂粘贴300*600瓷砖,白水泥擦缝，成品不锈钢线条收边，颜色及样式与原墙面一致</t>
  </si>
  <si>
    <t>10</t>
  </si>
  <si>
    <t>樘</t>
  </si>
  <si>
    <t>钢梁</t>
  </si>
  <si>
    <t>块料墙面</t>
  </si>
  <si>
    <t>材料（工程设备）暂估价</t>
  </si>
  <si>
    <t>实心砖墙</t>
  </si>
  <si>
    <t>1.0mm厚单层彩钢瓦(瓦楞板)屋面,自攻螺钉与钢梁固定连接,具体做法符合规范及甲方要求</t>
  </si>
  <si>
    <t>已完工程及设备保护</t>
  </si>
  <si>
    <t>[ 1.1 ]~[ 1.4 ]</t>
  </si>
  <si>
    <t>01B001</t>
  </si>
  <si>
    <t>锯缝,场地锯缝机锯缝,深度100mm</t>
  </si>
  <si>
    <t>其他</t>
  </si>
  <si>
    <t>16</t>
  </si>
  <si>
    <t>18</t>
  </si>
  <si>
    <t>分部分项综合费用+单价措施项目综合费用-除税工程设备费-分部:地下室</t>
  </si>
  <si>
    <t>砌墙脚手架，高在3.6m以内</t>
  </si>
  <si>
    <t>分部分项综合费用+单价措施项目综合费用-除税工程设备费</t>
  </si>
  <si>
    <t>12</t>
  </si>
  <si>
    <t>安全文明施工省级标化增加费:一星级</t>
  </si>
  <si>
    <t>分部分项综合费用+措施项目合计+其他项目合计+[ 1 ]-除税甲供材料费和除税甲供设备费/1.01</t>
  </si>
  <si>
    <t>011406001001</t>
  </si>
  <si>
    <t>补充清单项目</t>
  </si>
  <si>
    <t xml:space="preserve">董国家 </t>
  </si>
  <si>
    <t>010901002001</t>
  </si>
  <si>
    <t>钉眼防锈,内墙批白水泥腻子两遍</t>
  </si>
  <si>
    <t>车库地面，6cm厚碎石垫层</t>
  </si>
  <si>
    <t>二次搬运</t>
  </si>
  <si>
    <t>招标金额</t>
  </si>
  <si>
    <t>010516002001</t>
  </si>
  <si>
    <t>复 核 人:</t>
  </si>
  <si>
    <t>抹灰脚手架，高在3.6m以内</t>
  </si>
  <si>
    <t>安全文明施工</t>
  </si>
  <si>
    <t>二)</t>
  </si>
  <si>
    <t>011707001001</t>
  </si>
  <si>
    <t xml:space="preserve">法定代表人:
或其授权人:
</t>
  </si>
  <si>
    <t>1.5</t>
  </si>
  <si>
    <t>规 费、税 金 项 目 清 单</t>
  </si>
  <si>
    <t>人工挖地坑土方，三类干土,垃圾外运，弃置点及相关费用自行考虑</t>
  </si>
  <si>
    <t>暂 列 金 额 明 细 表</t>
  </si>
  <si>
    <t>专业工程暂估价</t>
  </si>
  <si>
    <t>1</t>
  </si>
  <si>
    <t>011701003002</t>
  </si>
  <si>
    <t>21</t>
  </si>
  <si>
    <t>010515001001</t>
  </si>
  <si>
    <t>铲除涂料面</t>
  </si>
  <si>
    <t>5</t>
  </si>
  <si>
    <t>25</t>
  </si>
  <si>
    <t>0.224</t>
  </si>
  <si>
    <t>计算基础</t>
  </si>
  <si>
    <t>t</t>
  </si>
  <si>
    <t>0.2*0.2*10热镀锌预埋钢板用4根L=200φ16钢筋连接，焊条为E43系列焊条,焊点处增刷防锈漆，计算规则同2014计价定额</t>
  </si>
  <si>
    <t>0117</t>
  </si>
  <si>
    <t>圈梁</t>
  </si>
  <si>
    <t xml:space="preserve">王月美 </t>
  </si>
  <si>
    <t>1.1</t>
  </si>
  <si>
    <t>合计</t>
  </si>
  <si>
    <t>拆除50mm厚内无筋砼地面，垃圾外运，弃置点及相关费用自行考虑</t>
  </si>
  <si>
    <t>3</t>
  </si>
  <si>
    <t>23</t>
  </si>
  <si>
    <t>拆除路面</t>
  </si>
  <si>
    <t>m2</t>
  </si>
  <si>
    <t>分部分项合计</t>
  </si>
  <si>
    <t>011702008001</t>
  </si>
  <si>
    <t>(造价工程师签字盖专用章)</t>
  </si>
  <si>
    <t>扬尘污染防治增加费</t>
  </si>
  <si>
    <t>1.3</t>
  </si>
  <si>
    <t>011707004001</t>
  </si>
  <si>
    <t>3000.00</t>
  </si>
  <si>
    <t>冬雨季施工</t>
  </si>
  <si>
    <t>53.24</t>
  </si>
  <si>
    <t>名称</t>
  </si>
  <si>
    <t>44.64</t>
  </si>
  <si>
    <t>0.05</t>
  </si>
  <si>
    <t>010801002001</t>
  </si>
  <si>
    <t>010501006001</t>
  </si>
  <si>
    <t>(签字或盖章)</t>
  </si>
  <si>
    <t>社会保险费</t>
  </si>
  <si>
    <t>9</t>
  </si>
  <si>
    <t>暂列金额</t>
  </si>
  <si>
    <t>暂定金额(元)</t>
  </si>
  <si>
    <t>7</t>
  </si>
  <si>
    <t>计量单位</t>
  </si>
  <si>
    <t>计算基数</t>
  </si>
  <si>
    <t>DN100*4热镀锌圆钢管,120*120*10柱顶热镀锌钢托板,型钢为Q235B钢,焊条为E43系列焊条,焊缝处增刷防锈漆一遍，富锌漆一遍,含制作、安装、运输等,具体做法符合规范及甲方要求</t>
  </si>
  <si>
    <t>室外地坪</t>
  </si>
  <si>
    <t>项目名称</t>
  </si>
  <si>
    <t>工程按质论价:市优工程</t>
  </si>
  <si>
    <t>项目特征描述</t>
  </si>
  <si>
    <t>食堂餐厅区域隔墙</t>
  </si>
  <si>
    <t>圈梁模板</t>
  </si>
  <si>
    <t>0.18</t>
  </si>
  <si>
    <t>011407001001</t>
  </si>
  <si>
    <t>11</t>
  </si>
  <si>
    <t>011406001002</t>
  </si>
  <si>
    <t>垫层</t>
  </si>
  <si>
    <t>项目编码</t>
  </si>
  <si>
    <t>合价</t>
  </si>
  <si>
    <t>(单位盖章)</t>
  </si>
  <si>
    <t>15</t>
  </si>
  <si>
    <t>墙面喷刷涂料</t>
  </si>
  <si>
    <t>01B002</t>
  </si>
  <si>
    <t>分部分项工程和单价措施项目清单与计价表</t>
  </si>
  <si>
    <t>夜间施工</t>
  </si>
  <si>
    <t>3.8</t>
  </si>
  <si>
    <t>车棚部位内墙面涂料铲除，基层清理干净并磨光、滚胶,垃圾外运，弃置点及相关费用自行考虑</t>
  </si>
  <si>
    <t>m</t>
  </si>
  <si>
    <t>011707010001</t>
  </si>
  <si>
    <t>规费</t>
  </si>
  <si>
    <t>30</t>
  </si>
  <si>
    <t>半砖墙砌筑，高1.8m，MU10混凝土实心砖，M7.5水泥砂浆砌筑</t>
  </si>
  <si>
    <t>食堂餐厅百叶窗安装</t>
  </si>
  <si>
    <t>(造价人员签字盖专用章)</t>
  </si>
  <si>
    <t>011707007001</t>
  </si>
  <si>
    <t>010604001001</t>
  </si>
  <si>
    <t>预埋铁件</t>
  </si>
  <si>
    <t>型材屋面</t>
  </si>
  <si>
    <t>13</t>
  </si>
  <si>
    <t>010603003001</t>
  </si>
  <si>
    <t>36</t>
  </si>
  <si>
    <t>抹灰面油漆</t>
  </si>
  <si>
    <t>137.9</t>
  </si>
  <si>
    <t>费率(%)</t>
  </si>
  <si>
    <t>项目特征</t>
  </si>
  <si>
    <t>011707002001</t>
  </si>
  <si>
    <t>011707009001</t>
  </si>
  <si>
    <t>编制人:</t>
  </si>
  <si>
    <t>0.14</t>
  </si>
  <si>
    <t>挖基坑土方</t>
  </si>
  <si>
    <t>[2]+[3]+[4]</t>
  </si>
  <si>
    <t>特殊条件下施工增加费</t>
  </si>
  <si>
    <t>计日工</t>
  </si>
  <si>
    <t>19</t>
  </si>
  <si>
    <t xml:space="preserve"> </t>
  </si>
  <si>
    <t>17</t>
  </si>
  <si>
    <t>2.2</t>
  </si>
  <si>
    <t>钢管柱</t>
  </si>
  <si>
    <t>非夜间施工照明</t>
  </si>
  <si>
    <t>0.403</t>
  </si>
  <si>
    <t>010501001001</t>
  </si>
  <si>
    <t>总承包服务费</t>
  </si>
  <si>
    <t>一)</t>
  </si>
  <si>
    <t>编制时间：</t>
  </si>
  <si>
    <t>赶工措施</t>
  </si>
  <si>
    <t>工程量</t>
  </si>
  <si>
    <t>24</t>
  </si>
  <si>
    <t>墙面装饰板</t>
  </si>
  <si>
    <t>0.08</t>
  </si>
  <si>
    <t>计算费率(%)</t>
  </si>
  <si>
    <t>4</t>
  </si>
  <si>
    <t>拆除原钢结构雨篷，清理、拆除的垃圾外运，弃置点及相关费用自行考虑，按拆除水平投影面积计算</t>
  </si>
  <si>
    <t>011707008001</t>
  </si>
  <si>
    <t>龙骨墙面基层板,双面单层12mm厚纸面石膏板,胶带贴缝</t>
  </si>
  <si>
    <t>57.2</t>
  </si>
  <si>
    <t>011707003001</t>
  </si>
  <si>
    <t>项</t>
  </si>
  <si>
    <t>2.83</t>
  </si>
  <si>
    <t>12.1</t>
  </si>
  <si>
    <t>0.67</t>
  </si>
  <si>
    <t>标记</t>
  </si>
  <si>
    <t>1.4</t>
  </si>
  <si>
    <t>暂估价</t>
  </si>
  <si>
    <t>43.5</t>
  </si>
  <si>
    <t>单位</t>
  </si>
  <si>
    <t>法定代表人
或其授权人:</t>
  </si>
  <si>
    <t>25.36</t>
  </si>
  <si>
    <t>工程量清单中工程量偏差和设计变更</t>
  </si>
  <si>
    <t xml:space="preserve">0.6厚U75系列轻钢龙骨@400 </t>
  </si>
  <si>
    <t>税金</t>
  </si>
  <si>
    <t>010503004001</t>
  </si>
  <si>
    <t>20</t>
  </si>
  <si>
    <t>0</t>
  </si>
  <si>
    <t>车库地面，10cm厚C25非泵送砼面层,含模板，锯缝、养生</t>
  </si>
  <si>
    <t>其他规费</t>
  </si>
  <si>
    <t>总价措施项目清单与计价表</t>
  </si>
  <si>
    <t>成品实木复合平开门（含门套安装）；门五金安装；不锈钢铰链；不锈钢门吸；不锈钢单开执手锁，洞口尺寸1000*2100，具体颜色样式由甲方确定</t>
  </si>
  <si>
    <t>0.118</t>
  </si>
  <si>
    <t>工程</t>
  </si>
  <si>
    <t>0.21</t>
  </si>
  <si>
    <t>安全文明施工基本费</t>
  </si>
  <si>
    <t>1.2</t>
  </si>
  <si>
    <t>临时设施</t>
  </si>
  <si>
    <t>数量</t>
  </si>
  <si>
    <t xml:space="preserve">江苏信达建设工程咨询有限公司 </t>
  </si>
  <si>
    <t>26</t>
  </si>
  <si>
    <t>1.98</t>
  </si>
  <si>
    <t>50.72</t>
  </si>
  <si>
    <t>6</t>
  </si>
  <si>
    <t>8</t>
  </si>
  <si>
    <t>招标工程量清单</t>
  </si>
  <si>
    <t>其中：
暂估价</t>
  </si>
  <si>
    <t xml:space="preserve">徐月 </t>
  </si>
  <si>
    <t>21.24</t>
  </si>
  <si>
    <t>住宅分户验收</t>
  </si>
  <si>
    <t>22</t>
  </si>
  <si>
    <t>砖墙顶部圈梁,混凝土强度等级:C25非泵送商品砼</t>
  </si>
  <si>
    <t>备注</t>
  </si>
  <si>
    <t>2</t>
  </si>
  <si>
    <t>011707011001</t>
  </si>
  <si>
    <t>011701003001</t>
  </si>
  <si>
    <t>011210002001</t>
  </si>
  <si>
    <t>041001001001</t>
  </si>
  <si>
    <t>设备基础</t>
  </si>
  <si>
    <t>环境保护税</t>
  </si>
  <si>
    <t>单价措施合计</t>
  </si>
  <si>
    <t>(单位资质专用章)</t>
  </si>
  <si>
    <t>复核时间:</t>
  </si>
  <si>
    <t>0.00</t>
  </si>
  <si>
    <t>分部分项综合费用+措施项目合计+其他项目合计-除税工程设备费</t>
  </si>
  <si>
    <t>外墙面:外墙柔性耐水腻子2遍,外墙弹性涂料，一底两面，具体颜色样式由甲方定。</t>
  </si>
  <si>
    <t>编号</t>
  </si>
  <si>
    <t>金额</t>
  </si>
  <si>
    <t>政策性调整和材料价格风险</t>
  </si>
  <si>
    <t>011707006001</t>
  </si>
  <si>
    <t>立柱基础：C20混凝土浇筑（非泵送）</t>
  </si>
  <si>
    <t>3.19</t>
  </si>
  <si>
    <t>m3</t>
  </si>
  <si>
    <t>钢筋种类、规格:Φ12mm以内三级钢筋</t>
  </si>
  <si>
    <t>010101004001</t>
  </si>
  <si>
    <t>50*30*3热镀锌方管梁,型钢为Q235B钢,焊条为E43系列焊条,采用化学螺栓与墙面固定连接，焊缝处增刷防锈漆一遍，富锌漆一遍,含制作、安装、运输等,具体做法符合规范及甲方要求</t>
  </si>
  <si>
    <t xml:space="preserve">2019年度金坛区唐王小学车棚餐厅改造工程（土建） </t>
    <phoneticPr fontId="12" type="noConversion"/>
  </si>
  <si>
    <t xml:space="preserve">工程名称：2019年度金坛区唐王小学车棚餐厅改造工程（土建） </t>
    <phoneticPr fontId="12" type="noConversion"/>
  </si>
</sst>
</file>

<file path=xl/styles.xml><?xml version="1.0" encoding="utf-8"?>
<styleSheet xmlns="http://schemas.openxmlformats.org/spreadsheetml/2006/main">
  <fonts count="14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8"/>
      <color indexed="8"/>
      <name val="黑体"/>
      <family val="3"/>
      <charset val="134"/>
    </font>
    <font>
      <sz val="9"/>
      <name val="宋体"/>
      <family val="3"/>
      <charset val="134"/>
    </font>
    <font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right" vertical="center" shrinkToFit="1"/>
    </xf>
    <xf numFmtId="49" fontId="10" fillId="0" borderId="4" xfId="0" applyNumberFormat="1" applyFont="1" applyBorder="1" applyAlignment="1">
      <alignment horizontal="right" vertical="center" shrinkToFit="1"/>
    </xf>
    <xf numFmtId="0" fontId="10" fillId="0" borderId="4" xfId="0" applyNumberFormat="1" applyFont="1" applyBorder="1" applyAlignment="1">
      <alignment horizontal="right" vertical="center" shrinkToFit="1"/>
    </xf>
    <xf numFmtId="49" fontId="10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7" fillId="0" borderId="0" xfId="0" applyFont="1" applyAlignment="1">
      <alignment horizontal="lef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zoomScale="85" zoomScaleNormal="85" workbookViewId="0">
      <selection activeCell="H5" sqref="H5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6"/>
      <c r="B1" s="66"/>
      <c r="C1" s="66"/>
      <c r="D1" s="62"/>
      <c r="E1" s="62"/>
    </row>
    <row r="2" spans="1:7" ht="29.25" customHeight="1">
      <c r="A2" s="8"/>
      <c r="B2" s="10"/>
      <c r="C2" s="98" t="s">
        <v>252</v>
      </c>
      <c r="D2" s="61"/>
      <c r="E2" s="61"/>
      <c r="F2" s="11" t="s">
        <v>209</v>
      </c>
      <c r="G2" s="12"/>
    </row>
    <row r="3" spans="1:7" ht="51" customHeight="1">
      <c r="A3" s="8"/>
      <c r="B3" s="13"/>
      <c r="C3" s="13"/>
      <c r="D3" s="14"/>
      <c r="E3" s="11"/>
    </row>
    <row r="4" spans="1:7" ht="5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221</v>
      </c>
      <c r="D5" s="68"/>
      <c r="E5" s="68"/>
      <c r="F5" s="16"/>
    </row>
    <row r="6" spans="1:7" s="4" customFormat="1" ht="93" customHeight="1">
      <c r="A6" s="64"/>
      <c r="B6" s="64"/>
      <c r="C6" s="64"/>
      <c r="D6" s="65"/>
      <c r="E6" s="65"/>
      <c r="F6" s="17"/>
    </row>
    <row r="7" spans="1:7" ht="80.099999999999994" customHeight="1">
      <c r="A7" s="18"/>
      <c r="B7" s="18" t="s">
        <v>13</v>
      </c>
      <c r="C7" s="19" t="s">
        <v>21</v>
      </c>
      <c r="D7" s="20" t="s">
        <v>14</v>
      </c>
      <c r="E7" s="61" t="s">
        <v>215</v>
      </c>
      <c r="F7" s="61"/>
    </row>
    <row r="8" spans="1:7" s="5" customFormat="1" ht="20.100000000000001" customHeight="1">
      <c r="A8" s="8"/>
      <c r="B8" s="21"/>
      <c r="C8" s="8" t="s">
        <v>130</v>
      </c>
      <c r="D8" s="9"/>
      <c r="E8" s="63" t="s">
        <v>237</v>
      </c>
      <c r="F8" s="63"/>
    </row>
    <row r="9" spans="1:7" s="5" customFormat="1" ht="60" customHeight="1">
      <c r="A9" s="8"/>
      <c r="B9" s="21"/>
      <c r="C9" s="8"/>
      <c r="D9" s="9"/>
      <c r="E9" s="9"/>
    </row>
    <row r="10" spans="1:7" ht="80.099999999999994" customHeight="1">
      <c r="A10" s="18"/>
      <c r="B10" s="22" t="s">
        <v>196</v>
      </c>
      <c r="C10" s="19" t="s">
        <v>165</v>
      </c>
      <c r="D10" s="23" t="s">
        <v>67</v>
      </c>
      <c r="E10" s="61" t="s">
        <v>86</v>
      </c>
      <c r="F10" s="61"/>
    </row>
    <row r="11" spans="1:7" s="5" customFormat="1" ht="20.100000000000001" customHeight="1">
      <c r="A11" s="8"/>
      <c r="B11" s="21"/>
      <c r="C11" s="8" t="s">
        <v>108</v>
      </c>
      <c r="D11" s="9"/>
      <c r="E11" s="62" t="s">
        <v>108</v>
      </c>
      <c r="F11" s="62"/>
    </row>
    <row r="12" spans="1:7" s="5" customFormat="1" ht="60" customHeight="1">
      <c r="A12" s="8"/>
      <c r="B12" s="21"/>
      <c r="C12" s="8"/>
      <c r="D12" s="9"/>
      <c r="E12" s="9"/>
    </row>
    <row r="13" spans="1:7" ht="80.099999999999994" customHeight="1">
      <c r="A13" s="18"/>
      <c r="B13" s="22" t="s">
        <v>158</v>
      </c>
      <c r="C13" s="19" t="s">
        <v>223</v>
      </c>
      <c r="D13" s="23" t="s">
        <v>62</v>
      </c>
      <c r="E13" s="61" t="s">
        <v>55</v>
      </c>
      <c r="F13" s="61"/>
    </row>
    <row r="14" spans="1:7" s="6" customFormat="1" ht="20.100000000000001" customHeight="1">
      <c r="A14" s="8"/>
      <c r="B14" s="8"/>
      <c r="C14" s="8" t="s">
        <v>144</v>
      </c>
      <c r="D14" s="9"/>
      <c r="E14" s="62" t="s">
        <v>96</v>
      </c>
      <c r="F14" s="62"/>
    </row>
    <row r="15" spans="1:7" s="7" customFormat="1" ht="60" customHeight="1">
      <c r="A15" s="10"/>
      <c r="B15" s="10"/>
      <c r="C15" s="10"/>
      <c r="D15" s="24"/>
      <c r="E15" s="24"/>
      <c r="F15" s="12"/>
    </row>
    <row r="16" spans="1:7" ht="80.099999999999994" customHeight="1">
      <c r="A16" s="18"/>
      <c r="B16" s="18" t="s">
        <v>174</v>
      </c>
      <c r="C16" s="22" t="s">
        <v>165</v>
      </c>
      <c r="D16" s="20" t="s">
        <v>238</v>
      </c>
      <c r="E16" s="60" t="s">
        <v>165</v>
      </c>
      <c r="F16" s="60"/>
    </row>
    <row r="17" spans="1:4" ht="29.25" customHeight="1">
      <c r="A17" s="25"/>
      <c r="B17" s="25"/>
      <c r="C17" s="26"/>
      <c r="D17" s="27"/>
    </row>
  </sheetData>
  <mergeCells count="11">
    <mergeCell ref="A6:E6"/>
    <mergeCell ref="A1:E1"/>
    <mergeCell ref="C2:E2"/>
    <mergeCell ref="C5:E5"/>
    <mergeCell ref="E14:F14"/>
    <mergeCell ref="E16:F16"/>
    <mergeCell ref="E7:F7"/>
    <mergeCell ref="E11:F11"/>
    <mergeCell ref="E10:F10"/>
    <mergeCell ref="E13:F13"/>
    <mergeCell ref="E8:F8"/>
  </mergeCells>
  <phoneticPr fontId="12" type="noConversion"/>
  <pageMargins left="0.70866141732283472" right="0.51181102362204722" top="0.39370078740157483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zoomScaleNormal="100" workbookViewId="0">
      <selection activeCell="P9" sqref="P9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28" customWidth="1"/>
    <col min="9" max="9" width="9.140625" customWidth="1"/>
  </cols>
  <sheetData>
    <row r="1" spans="1:9" ht="43.5" customHeight="1">
      <c r="A1" s="74" t="s">
        <v>134</v>
      </c>
      <c r="B1" s="74"/>
      <c r="C1" s="74"/>
      <c r="D1" s="75"/>
      <c r="E1" s="75"/>
      <c r="F1" s="75"/>
      <c r="G1" s="74"/>
      <c r="H1" s="76"/>
      <c r="I1" s="75"/>
    </row>
    <row r="2" spans="1:9" s="4" customFormat="1" ht="29.25" customHeight="1">
      <c r="A2" s="88" t="s">
        <v>253</v>
      </c>
      <c r="B2" s="83"/>
      <c r="C2" s="83"/>
      <c r="D2" s="84"/>
      <c r="E2" s="84"/>
      <c r="F2" s="84"/>
      <c r="G2" s="30"/>
      <c r="H2" s="31"/>
    </row>
    <row r="3" spans="1:9" ht="29.25" customHeight="1">
      <c r="A3" s="77" t="s">
        <v>0</v>
      </c>
      <c r="B3" s="79" t="s">
        <v>128</v>
      </c>
      <c r="C3" s="79" t="s">
        <v>118</v>
      </c>
      <c r="D3" s="81" t="s">
        <v>120</v>
      </c>
      <c r="E3" s="69" t="s">
        <v>114</v>
      </c>
      <c r="F3" s="69" t="s">
        <v>176</v>
      </c>
      <c r="G3" s="71" t="s">
        <v>30</v>
      </c>
      <c r="H3" s="72"/>
      <c r="I3" s="73"/>
    </row>
    <row r="4" spans="1:9" s="29" customFormat="1" ht="29.25" customHeight="1">
      <c r="A4" s="78"/>
      <c r="B4" s="80"/>
      <c r="C4" s="80"/>
      <c r="D4" s="82"/>
      <c r="E4" s="70"/>
      <c r="F4" s="70"/>
      <c r="G4" s="36" t="s">
        <v>26</v>
      </c>
      <c r="H4" s="37" t="s">
        <v>129</v>
      </c>
      <c r="I4" s="40" t="s">
        <v>222</v>
      </c>
    </row>
    <row r="5" spans="1:9" ht="29.25" hidden="1" customHeight="1">
      <c r="A5" s="41" t="s">
        <v>0</v>
      </c>
      <c r="B5" s="41" t="s">
        <v>242</v>
      </c>
      <c r="C5" s="42" t="s">
        <v>103</v>
      </c>
      <c r="D5" s="43" t="s">
        <v>155</v>
      </c>
      <c r="E5" s="44" t="s">
        <v>195</v>
      </c>
      <c r="F5" s="45" t="s">
        <v>214</v>
      </c>
      <c r="G5" s="46"/>
      <c r="H5" s="47"/>
      <c r="I5" s="45"/>
    </row>
    <row r="6" spans="1:9" ht="29.25" hidden="1" customHeight="1">
      <c r="A6" s="48"/>
      <c r="B6" s="48"/>
      <c r="C6" s="49"/>
      <c r="D6" s="50"/>
      <c r="E6" s="50"/>
      <c r="F6" s="50"/>
      <c r="G6" s="48"/>
      <c r="H6" s="51"/>
      <c r="I6" s="52"/>
    </row>
    <row r="7" spans="1:9" ht="29.25" customHeight="1">
      <c r="A7" s="41" t="s">
        <v>173</v>
      </c>
      <c r="B7" s="41"/>
      <c r="C7" s="42" t="s">
        <v>29</v>
      </c>
      <c r="D7" s="43"/>
      <c r="E7" s="44"/>
      <c r="F7" s="45"/>
      <c r="G7" s="46"/>
      <c r="H7" s="47"/>
      <c r="I7" s="45"/>
    </row>
    <row r="8" spans="1:9" ht="29.25" customHeight="1">
      <c r="A8" s="41" t="s">
        <v>73</v>
      </c>
      <c r="B8" s="41" t="s">
        <v>42</v>
      </c>
      <c r="C8" s="42" t="s">
        <v>54</v>
      </c>
      <c r="D8" s="43" t="s">
        <v>43</v>
      </c>
      <c r="E8" s="44" t="s">
        <v>138</v>
      </c>
      <c r="F8" s="45" t="s">
        <v>189</v>
      </c>
      <c r="G8" s="46"/>
      <c r="H8" s="47"/>
      <c r="I8" s="45"/>
    </row>
    <row r="9" spans="1:9" ht="29.25" customHeight="1">
      <c r="A9" s="41" t="s">
        <v>229</v>
      </c>
      <c r="B9" s="41" t="s">
        <v>233</v>
      </c>
      <c r="C9" s="42" t="s">
        <v>92</v>
      </c>
      <c r="D9" s="43" t="s">
        <v>89</v>
      </c>
      <c r="E9" s="44" t="s">
        <v>93</v>
      </c>
      <c r="F9" s="45" t="s">
        <v>102</v>
      </c>
      <c r="G9" s="46"/>
      <c r="H9" s="47"/>
      <c r="I9" s="45"/>
    </row>
    <row r="10" spans="1:9" ht="29.25" customHeight="1">
      <c r="A10" s="41" t="s">
        <v>90</v>
      </c>
      <c r="B10" s="41" t="s">
        <v>133</v>
      </c>
      <c r="C10" s="42" t="s">
        <v>54</v>
      </c>
      <c r="D10" s="43" t="s">
        <v>182</v>
      </c>
      <c r="E10" s="44" t="s">
        <v>93</v>
      </c>
      <c r="F10" s="45" t="s">
        <v>104</v>
      </c>
      <c r="G10" s="46"/>
      <c r="H10" s="47"/>
      <c r="I10" s="45"/>
    </row>
    <row r="11" spans="1:9" ht="29.25" customHeight="1">
      <c r="A11" s="41" t="s">
        <v>181</v>
      </c>
      <c r="B11" s="41" t="s">
        <v>171</v>
      </c>
      <c r="C11" s="42" t="s">
        <v>127</v>
      </c>
      <c r="D11" s="43" t="s">
        <v>58</v>
      </c>
      <c r="E11" s="44" t="s">
        <v>248</v>
      </c>
      <c r="F11" s="45" t="s">
        <v>247</v>
      </c>
      <c r="G11" s="46"/>
      <c r="H11" s="47"/>
      <c r="I11" s="45"/>
    </row>
    <row r="12" spans="1:9" ht="29.25" customHeight="1">
      <c r="A12" s="41" t="s">
        <v>78</v>
      </c>
      <c r="B12" s="41" t="s">
        <v>20</v>
      </c>
      <c r="C12" s="42" t="s">
        <v>117</v>
      </c>
      <c r="D12" s="43" t="s">
        <v>204</v>
      </c>
      <c r="E12" s="44" t="s">
        <v>93</v>
      </c>
      <c r="F12" s="45" t="s">
        <v>102</v>
      </c>
      <c r="G12" s="46"/>
      <c r="H12" s="47"/>
      <c r="I12" s="45"/>
    </row>
    <row r="13" spans="1:9" ht="29.25" customHeight="1">
      <c r="A13" s="41" t="s">
        <v>219</v>
      </c>
      <c r="B13" s="41" t="s">
        <v>250</v>
      </c>
      <c r="C13" s="42" t="s">
        <v>160</v>
      </c>
      <c r="D13" s="43" t="s">
        <v>70</v>
      </c>
      <c r="E13" s="44" t="s">
        <v>248</v>
      </c>
      <c r="F13" s="45" t="s">
        <v>123</v>
      </c>
      <c r="G13" s="46"/>
      <c r="H13" s="47"/>
      <c r="I13" s="45"/>
    </row>
    <row r="14" spans="1:9" ht="29.25" customHeight="1">
      <c r="A14" s="41" t="s">
        <v>113</v>
      </c>
      <c r="B14" s="41" t="s">
        <v>107</v>
      </c>
      <c r="C14" s="42" t="s">
        <v>234</v>
      </c>
      <c r="D14" s="43" t="s">
        <v>246</v>
      </c>
      <c r="E14" s="44" t="s">
        <v>248</v>
      </c>
      <c r="F14" s="45" t="s">
        <v>123</v>
      </c>
      <c r="G14" s="46"/>
      <c r="H14" s="47"/>
      <c r="I14" s="45"/>
    </row>
    <row r="15" spans="1:9" ht="29.25" customHeight="1">
      <c r="A15" s="41" t="s">
        <v>220</v>
      </c>
      <c r="B15" s="41" t="s">
        <v>61</v>
      </c>
      <c r="C15" s="42" t="s">
        <v>147</v>
      </c>
      <c r="D15" s="43" t="s">
        <v>83</v>
      </c>
      <c r="E15" s="44" t="s">
        <v>82</v>
      </c>
      <c r="F15" s="45" t="s">
        <v>208</v>
      </c>
      <c r="G15" s="46"/>
      <c r="H15" s="47"/>
      <c r="I15" s="45"/>
    </row>
    <row r="16" spans="1:9" ht="29.25" customHeight="1">
      <c r="A16" s="41" t="s">
        <v>110</v>
      </c>
      <c r="B16" s="41" t="s">
        <v>150</v>
      </c>
      <c r="C16" s="42" t="s">
        <v>168</v>
      </c>
      <c r="D16" s="43" t="s">
        <v>116</v>
      </c>
      <c r="E16" s="44" t="s">
        <v>82</v>
      </c>
      <c r="F16" s="45" t="s">
        <v>80</v>
      </c>
      <c r="G16" s="46"/>
      <c r="H16" s="47"/>
      <c r="I16" s="45"/>
    </row>
    <row r="17" spans="1:9" ht="29.25" customHeight="1">
      <c r="A17" s="41" t="s">
        <v>33</v>
      </c>
      <c r="B17" s="41" t="s">
        <v>146</v>
      </c>
      <c r="C17" s="42" t="s">
        <v>35</v>
      </c>
      <c r="D17" s="43" t="s">
        <v>251</v>
      </c>
      <c r="E17" s="44" t="s">
        <v>82</v>
      </c>
      <c r="F17" s="45" t="s">
        <v>170</v>
      </c>
      <c r="G17" s="46"/>
      <c r="H17" s="47"/>
      <c r="I17" s="45"/>
    </row>
    <row r="18" spans="1:9" ht="29.25" customHeight="1">
      <c r="A18" s="41" t="s">
        <v>125</v>
      </c>
      <c r="B18" s="41" t="s">
        <v>56</v>
      </c>
      <c r="C18" s="42" t="s">
        <v>148</v>
      </c>
      <c r="D18" s="43" t="s">
        <v>39</v>
      </c>
      <c r="E18" s="44" t="s">
        <v>93</v>
      </c>
      <c r="F18" s="45" t="s">
        <v>185</v>
      </c>
      <c r="G18" s="46"/>
      <c r="H18" s="47"/>
      <c r="I18" s="45"/>
    </row>
    <row r="19" spans="1:9" ht="29.25" customHeight="1">
      <c r="A19" s="41" t="s">
        <v>50</v>
      </c>
      <c r="B19" s="41" t="s">
        <v>8</v>
      </c>
      <c r="C19" s="42" t="s">
        <v>77</v>
      </c>
      <c r="D19" s="43" t="s">
        <v>137</v>
      </c>
      <c r="E19" s="44" t="s">
        <v>93</v>
      </c>
      <c r="F19" s="45" t="s">
        <v>194</v>
      </c>
      <c r="G19" s="46"/>
      <c r="H19" s="47"/>
      <c r="I19" s="45"/>
    </row>
    <row r="20" spans="1:9" ht="29.25" customHeight="1">
      <c r="A20" s="41" t="s">
        <v>149</v>
      </c>
      <c r="B20" s="41" t="s">
        <v>124</v>
      </c>
      <c r="C20" s="42" t="s">
        <v>132</v>
      </c>
      <c r="D20" s="43" t="s">
        <v>241</v>
      </c>
      <c r="E20" s="44" t="s">
        <v>93</v>
      </c>
      <c r="F20" s="45" t="s">
        <v>194</v>
      </c>
      <c r="G20" s="46"/>
      <c r="H20" s="47"/>
      <c r="I20" s="45"/>
    </row>
    <row r="21" spans="1:9" ht="29.25" customHeight="1">
      <c r="A21" s="41" t="s">
        <v>65</v>
      </c>
      <c r="B21" s="41"/>
      <c r="C21" s="42" t="s">
        <v>121</v>
      </c>
      <c r="D21" s="43"/>
      <c r="E21" s="44"/>
      <c r="F21" s="45"/>
      <c r="G21" s="46"/>
      <c r="H21" s="47"/>
      <c r="I21" s="45"/>
    </row>
    <row r="22" spans="1:9" ht="29.25" customHeight="1">
      <c r="A22" s="41" t="s">
        <v>9</v>
      </c>
      <c r="B22" s="41" t="s">
        <v>11</v>
      </c>
      <c r="C22" s="42" t="s">
        <v>38</v>
      </c>
      <c r="D22" s="43" t="s">
        <v>142</v>
      </c>
      <c r="E22" s="44" t="s">
        <v>248</v>
      </c>
      <c r="F22" s="45" t="s">
        <v>217</v>
      </c>
      <c r="G22" s="46"/>
      <c r="H22" s="47"/>
      <c r="I22" s="45"/>
    </row>
    <row r="23" spans="1:9" ht="29.25" customHeight="1">
      <c r="A23" s="41" t="s">
        <v>131</v>
      </c>
      <c r="B23" s="41" t="s">
        <v>201</v>
      </c>
      <c r="C23" s="42" t="s">
        <v>85</v>
      </c>
      <c r="D23" s="43" t="s">
        <v>227</v>
      </c>
      <c r="E23" s="44" t="s">
        <v>248</v>
      </c>
      <c r="F23" s="45" t="s">
        <v>159</v>
      </c>
      <c r="G23" s="46"/>
      <c r="H23" s="47"/>
      <c r="I23" s="45"/>
    </row>
    <row r="24" spans="1:9" ht="29.25" customHeight="1">
      <c r="A24" s="41" t="s">
        <v>45</v>
      </c>
      <c r="B24" s="41" t="s">
        <v>76</v>
      </c>
      <c r="C24" s="42" t="s">
        <v>19</v>
      </c>
      <c r="D24" s="43" t="s">
        <v>249</v>
      </c>
      <c r="E24" s="44" t="s">
        <v>82</v>
      </c>
      <c r="F24" s="45" t="s">
        <v>4</v>
      </c>
      <c r="G24" s="46"/>
      <c r="H24" s="47"/>
      <c r="I24" s="45"/>
    </row>
    <row r="25" spans="1:9" ht="29.25" customHeight="1">
      <c r="A25" s="41" t="s">
        <v>166</v>
      </c>
      <c r="B25" s="41" t="s">
        <v>232</v>
      </c>
      <c r="C25" s="42" t="s">
        <v>18</v>
      </c>
      <c r="D25" s="43" t="s">
        <v>199</v>
      </c>
      <c r="E25" s="44" t="s">
        <v>93</v>
      </c>
      <c r="F25" s="45" t="s">
        <v>197</v>
      </c>
      <c r="G25" s="46"/>
      <c r="H25" s="47"/>
      <c r="I25" s="45"/>
    </row>
    <row r="26" spans="1:9" ht="29.25" customHeight="1">
      <c r="A26" s="41" t="s">
        <v>46</v>
      </c>
      <c r="B26" s="41" t="s">
        <v>15</v>
      </c>
      <c r="C26" s="42" t="s">
        <v>178</v>
      </c>
      <c r="D26" s="43" t="s">
        <v>184</v>
      </c>
      <c r="E26" s="44" t="s">
        <v>93</v>
      </c>
      <c r="F26" s="45" t="s">
        <v>218</v>
      </c>
      <c r="G26" s="46"/>
      <c r="H26" s="47"/>
      <c r="I26" s="45"/>
    </row>
    <row r="27" spans="1:9" ht="29.25" customHeight="1">
      <c r="A27" s="41" t="s">
        <v>164</v>
      </c>
      <c r="B27" s="41" t="s">
        <v>53</v>
      </c>
      <c r="C27" s="42" t="s">
        <v>152</v>
      </c>
      <c r="D27" s="43" t="s">
        <v>57</v>
      </c>
      <c r="E27" s="44" t="s">
        <v>93</v>
      </c>
      <c r="F27" s="45" t="s">
        <v>218</v>
      </c>
      <c r="G27" s="46"/>
      <c r="H27" s="47"/>
      <c r="I27" s="45"/>
    </row>
    <row r="28" spans="1:9" ht="29.25" customHeight="1">
      <c r="A28" s="41" t="s">
        <v>202</v>
      </c>
      <c r="B28" s="41" t="s">
        <v>126</v>
      </c>
      <c r="C28" s="42" t="s">
        <v>152</v>
      </c>
      <c r="D28" s="43" t="s">
        <v>24</v>
      </c>
      <c r="E28" s="44" t="s">
        <v>93</v>
      </c>
      <c r="F28" s="45" t="s">
        <v>218</v>
      </c>
      <c r="G28" s="46"/>
      <c r="H28" s="47"/>
      <c r="I28" s="45"/>
    </row>
    <row r="29" spans="1:9" ht="29.25" customHeight="1">
      <c r="A29" s="41" t="s">
        <v>75</v>
      </c>
      <c r="B29" s="41" t="s">
        <v>106</v>
      </c>
      <c r="C29" s="42" t="s">
        <v>7</v>
      </c>
      <c r="D29" s="43" t="s">
        <v>207</v>
      </c>
      <c r="E29" s="44" t="s">
        <v>34</v>
      </c>
      <c r="F29" s="45" t="s">
        <v>229</v>
      </c>
      <c r="G29" s="46"/>
      <c r="H29" s="47"/>
      <c r="I29" s="45"/>
    </row>
    <row r="30" spans="1:9" ht="29.25" customHeight="1">
      <c r="A30" s="41" t="s">
        <v>226</v>
      </c>
      <c r="B30" s="41" t="s">
        <v>28</v>
      </c>
      <c r="C30" s="42" t="s">
        <v>36</v>
      </c>
      <c r="D30" s="43" t="s">
        <v>32</v>
      </c>
      <c r="E30" s="44" t="s">
        <v>93</v>
      </c>
      <c r="F30" s="45" t="s">
        <v>151</v>
      </c>
      <c r="G30" s="46"/>
      <c r="H30" s="47"/>
      <c r="I30" s="45"/>
    </row>
    <row r="31" spans="1:9" ht="29.25" customHeight="1">
      <c r="A31" s="41" t="s">
        <v>91</v>
      </c>
      <c r="B31" s="41" t="s">
        <v>5</v>
      </c>
      <c r="C31" s="42" t="s">
        <v>54</v>
      </c>
      <c r="D31" s="43" t="s">
        <v>143</v>
      </c>
      <c r="E31" s="44" t="s">
        <v>93</v>
      </c>
      <c r="F31" s="45" t="s">
        <v>141</v>
      </c>
      <c r="G31" s="46"/>
      <c r="H31" s="47"/>
      <c r="I31" s="45"/>
    </row>
    <row r="32" spans="1:9" ht="29.25" customHeight="1">
      <c r="A32" s="41"/>
      <c r="B32" s="41"/>
      <c r="C32" s="42" t="s">
        <v>94</v>
      </c>
      <c r="D32" s="43"/>
      <c r="E32" s="44"/>
      <c r="F32" s="45"/>
      <c r="G32" s="46"/>
      <c r="H32" s="47"/>
      <c r="I32" s="45"/>
    </row>
    <row r="33" spans="1:9" ht="29.25" customHeight="1">
      <c r="A33" s="41" t="s">
        <v>173</v>
      </c>
      <c r="B33" s="41" t="s">
        <v>84</v>
      </c>
      <c r="C33" s="42" t="s">
        <v>12</v>
      </c>
      <c r="D33" s="43"/>
      <c r="E33" s="44"/>
      <c r="F33" s="45"/>
      <c r="G33" s="46"/>
      <c r="H33" s="47"/>
      <c r="I33" s="45"/>
    </row>
    <row r="34" spans="1:9" ht="29.25" customHeight="1">
      <c r="A34" s="41" t="s">
        <v>177</v>
      </c>
      <c r="B34" s="41" t="s">
        <v>231</v>
      </c>
      <c r="C34" s="42" t="s">
        <v>16</v>
      </c>
      <c r="D34" s="43" t="s">
        <v>48</v>
      </c>
      <c r="E34" s="44" t="s">
        <v>93</v>
      </c>
      <c r="F34" s="45" t="s">
        <v>224</v>
      </c>
      <c r="G34" s="46"/>
      <c r="H34" s="47"/>
      <c r="I34" s="45"/>
    </row>
    <row r="35" spans="1:9" ht="29.25" customHeight="1">
      <c r="A35" s="41" t="s">
        <v>79</v>
      </c>
      <c r="B35" s="41" t="s">
        <v>74</v>
      </c>
      <c r="C35" s="42" t="s">
        <v>16</v>
      </c>
      <c r="D35" s="43" t="s">
        <v>63</v>
      </c>
      <c r="E35" s="44" t="s">
        <v>93</v>
      </c>
      <c r="F35" s="45" t="s">
        <v>153</v>
      </c>
      <c r="G35" s="46"/>
      <c r="H35" s="47"/>
      <c r="I35" s="45"/>
    </row>
    <row r="36" spans="1:9" ht="29.25" customHeight="1">
      <c r="A36" s="41" t="s">
        <v>216</v>
      </c>
      <c r="B36" s="41" t="s">
        <v>95</v>
      </c>
      <c r="C36" s="42" t="s">
        <v>122</v>
      </c>
      <c r="D36" s="43" t="s">
        <v>227</v>
      </c>
      <c r="E36" s="44" t="s">
        <v>93</v>
      </c>
      <c r="F36" s="45" t="s">
        <v>188</v>
      </c>
      <c r="G36" s="46"/>
      <c r="H36" s="47"/>
      <c r="I36" s="45"/>
    </row>
    <row r="37" spans="1:9" ht="29.25" customHeight="1">
      <c r="A37" s="41"/>
      <c r="B37" s="41"/>
      <c r="C37" s="42" t="s">
        <v>236</v>
      </c>
      <c r="D37" s="43"/>
      <c r="E37" s="44"/>
      <c r="F37" s="45"/>
      <c r="G37" s="46"/>
      <c r="H37" s="47"/>
      <c r="I37" s="45"/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F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zoomScaleNormal="100" workbookViewId="0">
      <selection activeCell="O9" sqref="O9"/>
    </sheetView>
  </sheetViews>
  <sheetFormatPr defaultRowHeight="29.25" customHeight="1"/>
  <cols>
    <col min="1" max="1" width="6.28515625" style="1" customWidth="1"/>
    <col min="2" max="2" width="15.42578125" style="1" customWidth="1"/>
    <col min="3" max="3" width="33.85546875" style="2" customWidth="1"/>
    <col min="4" max="4" width="15.5703125" style="2" hidden="1" customWidth="1"/>
    <col min="5" max="5" width="24.140625" style="3" customWidth="1"/>
    <col min="6" max="6" width="7.85546875" style="3" hidden="1" customWidth="1"/>
    <col min="7" max="7" width="4.5703125" style="3" hidden="1" customWidth="1"/>
    <col min="8" max="8" width="9.140625" style="3" customWidth="1"/>
    <col min="9" max="9" width="13.5703125" style="3" customWidth="1"/>
  </cols>
  <sheetData>
    <row r="1" spans="1:10" ht="43.5" customHeight="1">
      <c r="A1" s="74" t="s">
        <v>206</v>
      </c>
      <c r="B1" s="74"/>
      <c r="C1" s="74"/>
      <c r="D1" s="74"/>
      <c r="E1" s="75"/>
      <c r="F1" s="75"/>
      <c r="G1" s="75"/>
      <c r="H1" s="75"/>
      <c r="I1" s="75"/>
    </row>
    <row r="2" spans="1:10" ht="29.25" customHeight="1">
      <c r="A2" s="88" t="s">
        <v>253</v>
      </c>
      <c r="B2" s="83"/>
      <c r="C2" s="83"/>
      <c r="D2" s="83"/>
      <c r="E2" s="84"/>
      <c r="F2" s="53"/>
      <c r="G2" s="53"/>
      <c r="H2" s="53"/>
      <c r="I2" s="53"/>
    </row>
    <row r="3" spans="1:10" ht="29.25" customHeight="1">
      <c r="A3" s="77" t="s">
        <v>0</v>
      </c>
      <c r="B3" s="77" t="s">
        <v>128</v>
      </c>
      <c r="C3" s="79" t="s">
        <v>118</v>
      </c>
      <c r="D3" s="33"/>
      <c r="E3" s="81" t="s">
        <v>81</v>
      </c>
      <c r="F3" s="34"/>
      <c r="G3" s="34"/>
      <c r="H3" s="69" t="s">
        <v>154</v>
      </c>
      <c r="I3" s="69" t="s">
        <v>30</v>
      </c>
    </row>
    <row r="4" spans="1:10" s="29" customFormat="1" ht="29.25" customHeight="1">
      <c r="A4" s="78"/>
      <c r="B4" s="78"/>
      <c r="C4" s="80"/>
      <c r="D4" s="38"/>
      <c r="E4" s="82"/>
      <c r="F4" s="39"/>
      <c r="G4" s="39"/>
      <c r="H4" s="70"/>
      <c r="I4" s="70"/>
    </row>
    <row r="5" spans="1:10" ht="29.25" hidden="1" customHeight="1">
      <c r="A5" s="41" t="s">
        <v>0</v>
      </c>
      <c r="B5" s="41" t="s">
        <v>242</v>
      </c>
      <c r="C5" s="42" t="s">
        <v>118</v>
      </c>
      <c r="D5" s="42" t="s">
        <v>81</v>
      </c>
      <c r="E5" s="43" t="str">
        <f>IF(OR(LEFT(G5,1)="1",G5=""),IF(OR(VALUE(G5)&lt;&gt;0,G5=""),D5,""),"")</f>
        <v/>
      </c>
      <c r="F5" s="43" t="s">
        <v>17</v>
      </c>
      <c r="G5" s="43" t="s">
        <v>191</v>
      </c>
      <c r="H5" s="44" t="str">
        <f>IF(LEFT(G5,2)="1.",IF(VALUE(G5)&gt;1,F5,""),"")</f>
        <v/>
      </c>
      <c r="I5" s="45"/>
      <c r="J5" s="7"/>
    </row>
    <row r="6" spans="1:10" ht="29.25" hidden="1" customHeight="1">
      <c r="A6" s="48"/>
      <c r="B6" s="48"/>
      <c r="C6" s="49"/>
      <c r="D6" s="49"/>
      <c r="E6" s="50"/>
      <c r="F6" s="50"/>
      <c r="G6" s="50"/>
      <c r="H6" s="44" t="str">
        <f>IF(AND(N(A6)&lt;2,N(A6)&gt;1),F6,"")</f>
        <v/>
      </c>
      <c r="I6" s="50"/>
    </row>
    <row r="7" spans="1:10" ht="29.25" customHeight="1">
      <c r="A7" s="41" t="s">
        <v>73</v>
      </c>
      <c r="B7" s="41" t="s">
        <v>66</v>
      </c>
      <c r="C7" s="42" t="s">
        <v>64</v>
      </c>
      <c r="D7" s="42" t="s">
        <v>161</v>
      </c>
      <c r="E7" s="43" t="str">
        <f t="shared" ref="E7:E22" si="0">IF(OR(LEFT(G7,1)="1",G7=""),IF(OR(VALUE(G7)&lt;&gt;0,G7=""),D7,""),"")</f>
        <v>[2]+[3]+[4]</v>
      </c>
      <c r="F7" s="43" t="s">
        <v>22</v>
      </c>
      <c r="G7" s="43" t="s">
        <v>73</v>
      </c>
      <c r="H7" s="44" t="str">
        <f t="shared" ref="H7:H22" si="1">IF(LEFT(G7,2)="1.",IF(VALUE(G7)&gt;1,F7,""),"")</f>
        <v/>
      </c>
      <c r="I7" s="45"/>
    </row>
    <row r="8" spans="1:10" ht="29.25" customHeight="1">
      <c r="A8" s="41" t="s">
        <v>229</v>
      </c>
      <c r="B8" s="41"/>
      <c r="C8" s="42" t="s">
        <v>211</v>
      </c>
      <c r="D8" s="42" t="s">
        <v>49</v>
      </c>
      <c r="E8" s="43" t="str">
        <f t="shared" si="0"/>
        <v>分部分项综合费用+单价措施项目综合费用-除税工程设备费</v>
      </c>
      <c r="F8" s="43" t="s">
        <v>68</v>
      </c>
      <c r="G8" s="43" t="s">
        <v>87</v>
      </c>
      <c r="H8" s="44" t="str">
        <f t="shared" si="1"/>
        <v>1.5</v>
      </c>
      <c r="I8" s="45"/>
    </row>
    <row r="9" spans="1:10" ht="29.25" customHeight="1">
      <c r="A9" s="41" t="s">
        <v>90</v>
      </c>
      <c r="B9" s="41"/>
      <c r="C9" s="42" t="s">
        <v>51</v>
      </c>
      <c r="D9" s="42" t="s">
        <v>49</v>
      </c>
      <c r="E9" s="43" t="str">
        <f t="shared" si="0"/>
        <v>分部分项综合费用+单价措施项目综合费用-除税工程设备费</v>
      </c>
      <c r="F9" s="43" t="s">
        <v>203</v>
      </c>
      <c r="G9" s="43" t="s">
        <v>212</v>
      </c>
      <c r="H9" s="44" t="str">
        <f t="shared" si="1"/>
        <v>0</v>
      </c>
      <c r="I9" s="45"/>
    </row>
    <row r="10" spans="1:10" ht="29.25" customHeight="1">
      <c r="A10" s="41" t="s">
        <v>181</v>
      </c>
      <c r="B10" s="41"/>
      <c r="C10" s="42" t="s">
        <v>97</v>
      </c>
      <c r="D10" s="42" t="s">
        <v>1</v>
      </c>
      <c r="E10" s="43" t="str">
        <f t="shared" si="0"/>
        <v>分部分项综合费用+单价措施项目综合费用-工程设备费</v>
      </c>
      <c r="F10" s="43" t="s">
        <v>210</v>
      </c>
      <c r="G10" s="43" t="s">
        <v>98</v>
      </c>
      <c r="H10" s="44" t="str">
        <f t="shared" si="1"/>
        <v>0.21</v>
      </c>
      <c r="I10" s="45"/>
    </row>
    <row r="11" spans="1:10" ht="29.25" customHeight="1">
      <c r="A11" s="41" t="s">
        <v>78</v>
      </c>
      <c r="B11" s="41" t="s">
        <v>156</v>
      </c>
      <c r="C11" s="42" t="s">
        <v>135</v>
      </c>
      <c r="D11" s="42" t="s">
        <v>49</v>
      </c>
      <c r="E11" s="43" t="str">
        <f t="shared" si="0"/>
        <v/>
      </c>
      <c r="F11" s="43" t="s">
        <v>179</v>
      </c>
      <c r="G11" s="43" t="s">
        <v>203</v>
      </c>
      <c r="H11" s="44" t="str">
        <f t="shared" si="1"/>
        <v/>
      </c>
      <c r="I11" s="45"/>
    </row>
    <row r="12" spans="1:10" ht="29.25" customHeight="1">
      <c r="A12" s="41" t="s">
        <v>219</v>
      </c>
      <c r="B12" s="41" t="s">
        <v>186</v>
      </c>
      <c r="C12" s="42" t="s">
        <v>169</v>
      </c>
      <c r="D12" s="42" t="s">
        <v>49</v>
      </c>
      <c r="E12" s="43" t="str">
        <f t="shared" si="0"/>
        <v/>
      </c>
      <c r="F12" s="43" t="s">
        <v>203</v>
      </c>
      <c r="G12" s="43" t="s">
        <v>203</v>
      </c>
      <c r="H12" s="44" t="str">
        <f t="shared" si="1"/>
        <v/>
      </c>
      <c r="I12" s="45"/>
    </row>
    <row r="13" spans="1:10" ht="29.25" customHeight="1">
      <c r="A13" s="41" t="s">
        <v>113</v>
      </c>
      <c r="B13" s="41" t="s">
        <v>99</v>
      </c>
      <c r="C13" s="42" t="s">
        <v>59</v>
      </c>
      <c r="D13" s="42" t="s">
        <v>49</v>
      </c>
      <c r="E13" s="43" t="str">
        <f t="shared" si="0"/>
        <v/>
      </c>
      <c r="F13" s="43" t="s">
        <v>203</v>
      </c>
      <c r="G13" s="43" t="s">
        <v>203</v>
      </c>
      <c r="H13" s="44" t="str">
        <f t="shared" si="1"/>
        <v/>
      </c>
      <c r="I13" s="45"/>
    </row>
    <row r="14" spans="1:10" ht="29.25" customHeight="1">
      <c r="A14" s="41" t="s">
        <v>220</v>
      </c>
      <c r="B14" s="41" t="s">
        <v>23</v>
      </c>
      <c r="C14" s="42" t="s">
        <v>101</v>
      </c>
      <c r="D14" s="42" t="s">
        <v>49</v>
      </c>
      <c r="E14" s="43" t="str">
        <f t="shared" si="0"/>
        <v/>
      </c>
      <c r="F14" s="43" t="s">
        <v>123</v>
      </c>
      <c r="G14" s="43" t="s">
        <v>203</v>
      </c>
      <c r="H14" s="44" t="str">
        <f t="shared" si="1"/>
        <v/>
      </c>
      <c r="I14" s="45"/>
    </row>
    <row r="15" spans="1:10" ht="29.25" customHeight="1">
      <c r="A15" s="41" t="s">
        <v>110</v>
      </c>
      <c r="B15" s="41" t="s">
        <v>245</v>
      </c>
      <c r="C15" s="42" t="s">
        <v>27</v>
      </c>
      <c r="D15" s="42" t="s">
        <v>49</v>
      </c>
      <c r="E15" s="43" t="str">
        <f t="shared" si="0"/>
        <v/>
      </c>
      <c r="F15" s="43" t="s">
        <v>203</v>
      </c>
      <c r="G15" s="43" t="s">
        <v>203</v>
      </c>
      <c r="H15" s="44" t="str">
        <f t="shared" si="1"/>
        <v/>
      </c>
      <c r="I15" s="45"/>
    </row>
    <row r="16" spans="1:10" ht="29.25" customHeight="1">
      <c r="A16" s="41" t="s">
        <v>33</v>
      </c>
      <c r="B16" s="41" t="s">
        <v>145</v>
      </c>
      <c r="C16" s="42" t="s">
        <v>40</v>
      </c>
      <c r="D16" s="42" t="s">
        <v>49</v>
      </c>
      <c r="E16" s="43" t="str">
        <f t="shared" si="0"/>
        <v/>
      </c>
      <c r="F16" s="43" t="s">
        <v>105</v>
      </c>
      <c r="G16" s="43" t="s">
        <v>203</v>
      </c>
      <c r="H16" s="44" t="str">
        <f t="shared" si="1"/>
        <v/>
      </c>
      <c r="I16" s="45"/>
    </row>
    <row r="17" spans="1:9" ht="29.25" customHeight="1">
      <c r="A17" s="41" t="s">
        <v>125</v>
      </c>
      <c r="B17" s="41" t="s">
        <v>183</v>
      </c>
      <c r="C17" s="42" t="s">
        <v>213</v>
      </c>
      <c r="D17" s="42" t="s">
        <v>49</v>
      </c>
      <c r="E17" s="43" t="str">
        <f t="shared" si="0"/>
        <v/>
      </c>
      <c r="F17" s="43" t="s">
        <v>229</v>
      </c>
      <c r="G17" s="43" t="s">
        <v>203</v>
      </c>
      <c r="H17" s="44" t="str">
        <f t="shared" si="1"/>
        <v/>
      </c>
      <c r="I17" s="45"/>
    </row>
    <row r="18" spans="1:9" ht="29.25" customHeight="1">
      <c r="A18" s="41" t="s">
        <v>50</v>
      </c>
      <c r="B18" s="41" t="s">
        <v>157</v>
      </c>
      <c r="C18" s="42" t="s">
        <v>175</v>
      </c>
      <c r="D18" s="42" t="s">
        <v>49</v>
      </c>
      <c r="E18" s="43" t="str">
        <f t="shared" si="0"/>
        <v/>
      </c>
      <c r="F18" s="43" t="s">
        <v>203</v>
      </c>
      <c r="G18" s="43" t="s">
        <v>203</v>
      </c>
      <c r="H18" s="44" t="str">
        <f t="shared" si="1"/>
        <v/>
      </c>
      <c r="I18" s="45"/>
    </row>
    <row r="19" spans="1:9" ht="29.25" customHeight="1">
      <c r="A19" s="41" t="s">
        <v>149</v>
      </c>
      <c r="B19" s="41" t="s">
        <v>139</v>
      </c>
      <c r="C19" s="42" t="s">
        <v>119</v>
      </c>
      <c r="D19" s="42" t="s">
        <v>49</v>
      </c>
      <c r="E19" s="43" t="str">
        <f t="shared" si="0"/>
        <v/>
      </c>
      <c r="F19" s="43" t="s">
        <v>203</v>
      </c>
      <c r="G19" s="43" t="s">
        <v>229</v>
      </c>
      <c r="H19" s="44" t="str">
        <f t="shared" si="1"/>
        <v/>
      </c>
      <c r="I19" s="45"/>
    </row>
    <row r="20" spans="1:9" ht="29.25" customHeight="1">
      <c r="A20" s="41" t="s">
        <v>9</v>
      </c>
      <c r="B20" s="41" t="s">
        <v>230</v>
      </c>
      <c r="C20" s="42" t="s">
        <v>225</v>
      </c>
      <c r="D20" s="42" t="s">
        <v>47</v>
      </c>
      <c r="E20" s="43" t="str">
        <f t="shared" si="0"/>
        <v/>
      </c>
      <c r="F20" s="43" t="s">
        <v>203</v>
      </c>
      <c r="G20" s="43" t="s">
        <v>203</v>
      </c>
      <c r="H20" s="44" t="str">
        <f t="shared" si="1"/>
        <v/>
      </c>
      <c r="I20" s="45"/>
    </row>
    <row r="21" spans="1:9" ht="29.25" customHeight="1">
      <c r="A21" s="41" t="s">
        <v>131</v>
      </c>
      <c r="B21" s="41" t="s">
        <v>31</v>
      </c>
      <c r="C21" s="42" t="s">
        <v>162</v>
      </c>
      <c r="D21" s="42" t="s">
        <v>1</v>
      </c>
      <c r="E21" s="43" t="str">
        <f t="shared" si="0"/>
        <v/>
      </c>
      <c r="F21" s="43" t="s">
        <v>203</v>
      </c>
      <c r="G21" s="43" t="s">
        <v>203</v>
      </c>
      <c r="H21" s="44" t="str">
        <f t="shared" si="1"/>
        <v/>
      </c>
      <c r="I21" s="45"/>
    </row>
    <row r="22" spans="1:9" ht="29.25" customHeight="1">
      <c r="A22" s="41" t="s">
        <v>45</v>
      </c>
      <c r="B22" s="41"/>
      <c r="C22" s="42" t="s">
        <v>88</v>
      </c>
      <c r="D22" s="42" t="s">
        <v>2</v>
      </c>
      <c r="E22" s="43" t="str">
        <f t="shared" si="0"/>
        <v>[2]~[15]</v>
      </c>
      <c r="F22" s="43" t="s">
        <v>22</v>
      </c>
      <c r="G22" s="43"/>
      <c r="H22" s="44" t="str">
        <f t="shared" si="1"/>
        <v/>
      </c>
      <c r="I22" s="45"/>
    </row>
  </sheetData>
  <mergeCells count="8">
    <mergeCell ref="H3:H4"/>
    <mergeCell ref="I3:I4"/>
    <mergeCell ref="A1:I1"/>
    <mergeCell ref="A3:A4"/>
    <mergeCell ref="C3:C4"/>
    <mergeCell ref="E3:E4"/>
    <mergeCell ref="B3:B4"/>
    <mergeCell ref="A2:E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M11" sqref="M11"/>
    </sheetView>
  </sheetViews>
  <sheetFormatPr defaultRowHeight="29.25" customHeight="1"/>
  <cols>
    <col min="1" max="1" width="8.42578125" style="1" customWidth="1"/>
    <col min="2" max="2" width="44.28515625" style="2" customWidth="1"/>
    <col min="3" max="3" width="17.5703125" style="1" customWidth="1"/>
    <col min="4" max="4" width="31.42578125" customWidth="1"/>
  </cols>
  <sheetData>
    <row r="1" spans="1:4" ht="43.5" customHeight="1">
      <c r="A1" s="85" t="s">
        <v>3</v>
      </c>
      <c r="B1" s="86"/>
      <c r="C1" s="86"/>
      <c r="D1" s="87"/>
    </row>
    <row r="2" spans="1:4" s="4" customFormat="1" ht="29.25" customHeight="1">
      <c r="A2" s="88" t="s">
        <v>253</v>
      </c>
      <c r="B2" s="88"/>
      <c r="C2" s="88"/>
    </row>
    <row r="3" spans="1:4" ht="29.25" customHeight="1">
      <c r="A3" s="54" t="s">
        <v>0</v>
      </c>
      <c r="B3" s="55" t="s">
        <v>118</v>
      </c>
      <c r="C3" s="56" t="s">
        <v>30</v>
      </c>
      <c r="D3" s="57" t="s">
        <v>228</v>
      </c>
    </row>
    <row r="4" spans="1:4" ht="29.25" hidden="1" customHeight="1">
      <c r="A4" s="41" t="s">
        <v>242</v>
      </c>
      <c r="B4" s="42" t="s">
        <v>118</v>
      </c>
      <c r="C4" s="46" t="s">
        <v>60</v>
      </c>
      <c r="D4" s="58" t="s">
        <v>228</v>
      </c>
    </row>
    <row r="5" spans="1:4" ht="29.25" hidden="1" customHeight="1">
      <c r="A5" s="48"/>
      <c r="B5" s="49"/>
      <c r="C5" s="48"/>
      <c r="D5" s="52"/>
    </row>
    <row r="6" spans="1:4" ht="29.25" customHeight="1">
      <c r="A6" s="41" t="s">
        <v>73</v>
      </c>
      <c r="B6" s="42" t="s">
        <v>111</v>
      </c>
      <c r="C6" s="46" t="s">
        <v>100</v>
      </c>
      <c r="D6" s="58"/>
    </row>
    <row r="7" spans="1:4" ht="29.25" customHeight="1">
      <c r="A7" s="41" t="s">
        <v>229</v>
      </c>
      <c r="B7" s="42" t="s">
        <v>193</v>
      </c>
      <c r="C7" s="46"/>
      <c r="D7" s="58"/>
    </row>
    <row r="8" spans="1:4" ht="29.25" customHeight="1">
      <c r="A8" s="41" t="s">
        <v>6</v>
      </c>
      <c r="B8" s="42" t="s">
        <v>37</v>
      </c>
      <c r="C8" s="46"/>
      <c r="D8" s="58"/>
    </row>
    <row r="9" spans="1:4" ht="29.25" customHeight="1">
      <c r="A9" s="41" t="s">
        <v>167</v>
      </c>
      <c r="B9" s="42" t="s">
        <v>72</v>
      </c>
      <c r="C9" s="46" t="s">
        <v>239</v>
      </c>
      <c r="D9" s="58"/>
    </row>
    <row r="10" spans="1:4" ht="29.25" customHeight="1">
      <c r="A10" s="41" t="s">
        <v>90</v>
      </c>
      <c r="B10" s="42" t="s">
        <v>163</v>
      </c>
      <c r="C10" s="46"/>
      <c r="D10" s="58"/>
    </row>
    <row r="11" spans="1:4" ht="29.25" customHeight="1">
      <c r="A11" s="41" t="s">
        <v>181</v>
      </c>
      <c r="B11" s="42" t="s">
        <v>172</v>
      </c>
      <c r="C11" s="46"/>
      <c r="D11" s="58"/>
    </row>
    <row r="12" spans="1:4" ht="29.25" customHeight="1">
      <c r="A12" s="41"/>
      <c r="B12" s="42" t="s">
        <v>88</v>
      </c>
      <c r="C12" s="46"/>
      <c r="D12" s="58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J9" sqref="J9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74" t="s">
        <v>71</v>
      </c>
      <c r="B1" s="74"/>
      <c r="C1" s="75"/>
      <c r="D1" s="74"/>
      <c r="E1" s="75"/>
    </row>
    <row r="2" spans="1:5" s="4" customFormat="1" ht="29.25" customHeight="1">
      <c r="A2" s="88" t="s">
        <v>253</v>
      </c>
      <c r="B2" s="83"/>
      <c r="C2" s="84"/>
      <c r="D2" s="83"/>
    </row>
    <row r="3" spans="1:5" ht="29.25" customHeight="1">
      <c r="A3" s="32" t="s">
        <v>0</v>
      </c>
      <c r="B3" s="33" t="s">
        <v>118</v>
      </c>
      <c r="C3" s="35" t="s">
        <v>114</v>
      </c>
      <c r="D3" s="36" t="s">
        <v>112</v>
      </c>
      <c r="E3" s="59" t="s">
        <v>228</v>
      </c>
    </row>
    <row r="4" spans="1:5" ht="29.25" hidden="1" customHeight="1">
      <c r="A4" s="41" t="s">
        <v>242</v>
      </c>
      <c r="B4" s="42" t="s">
        <v>118</v>
      </c>
      <c r="C4" s="44" t="s">
        <v>114</v>
      </c>
      <c r="D4" s="46" t="s">
        <v>243</v>
      </c>
      <c r="E4" s="58" t="s">
        <v>228</v>
      </c>
    </row>
    <row r="5" spans="1:5" ht="29.25" hidden="1" customHeight="1">
      <c r="A5" s="48"/>
      <c r="B5" s="49"/>
      <c r="C5" s="50"/>
      <c r="D5" s="48"/>
      <c r="E5" s="52"/>
    </row>
    <row r="6" spans="1:5" ht="29.25" customHeight="1">
      <c r="A6" s="41" t="s">
        <v>73</v>
      </c>
      <c r="B6" s="42" t="s">
        <v>198</v>
      </c>
      <c r="C6" s="44" t="s">
        <v>187</v>
      </c>
      <c r="D6" s="46" t="s">
        <v>100</v>
      </c>
      <c r="E6" s="58"/>
    </row>
    <row r="7" spans="1:5" ht="29.25" customHeight="1">
      <c r="A7" s="41" t="s">
        <v>229</v>
      </c>
      <c r="B7" s="42" t="s">
        <v>244</v>
      </c>
      <c r="C7" s="44" t="s">
        <v>187</v>
      </c>
      <c r="D7" s="46" t="s">
        <v>239</v>
      </c>
      <c r="E7" s="58"/>
    </row>
    <row r="8" spans="1:5" ht="29.25" customHeight="1">
      <c r="A8" s="41" t="s">
        <v>90</v>
      </c>
      <c r="B8" s="42" t="s">
        <v>44</v>
      </c>
      <c r="C8" s="44" t="s">
        <v>187</v>
      </c>
      <c r="D8" s="46" t="s">
        <v>239</v>
      </c>
      <c r="E8" s="58"/>
    </row>
    <row r="9" spans="1:5" ht="29.25" customHeight="1">
      <c r="A9" s="41"/>
      <c r="B9" s="42" t="s">
        <v>88</v>
      </c>
      <c r="C9" s="44"/>
      <c r="D9" s="46" t="s">
        <v>100</v>
      </c>
      <c r="E9" s="58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tabSelected="1" zoomScaleNormal="100" workbookViewId="0">
      <selection activeCell="K10" sqref="K10"/>
    </sheetView>
  </sheetViews>
  <sheetFormatPr defaultRowHeight="29.25" customHeight="1"/>
  <cols>
    <col min="1" max="1" width="5.42578125" style="1" customWidth="1"/>
    <col min="2" max="3" width="27.28515625" style="2" customWidth="1"/>
    <col min="4" max="4" width="15" style="3" customWidth="1"/>
    <col min="5" max="5" width="10.85546875" style="3" customWidth="1"/>
    <col min="6" max="6" width="16.28515625" style="3" customWidth="1"/>
  </cols>
  <sheetData>
    <row r="1" spans="1:6" ht="43.5" customHeight="1">
      <c r="A1" s="86" t="s">
        <v>69</v>
      </c>
      <c r="B1" s="86"/>
      <c r="C1" s="86"/>
      <c r="D1" s="87"/>
      <c r="E1" s="87"/>
      <c r="F1" s="87"/>
    </row>
    <row r="2" spans="1:6" s="4" customFormat="1" ht="29.25" customHeight="1">
      <c r="A2" s="88" t="s">
        <v>253</v>
      </c>
      <c r="B2" s="88"/>
      <c r="C2" s="88"/>
      <c r="D2" s="97"/>
      <c r="E2" s="17"/>
      <c r="F2" s="17"/>
    </row>
    <row r="3" spans="1:6" ht="29.25" customHeight="1">
      <c r="A3" s="91" t="s">
        <v>0</v>
      </c>
      <c r="B3" s="93" t="s">
        <v>118</v>
      </c>
      <c r="C3" s="93" t="s">
        <v>81</v>
      </c>
      <c r="D3" s="95" t="s">
        <v>115</v>
      </c>
      <c r="E3" s="89" t="s">
        <v>180</v>
      </c>
      <c r="F3" s="89" t="s">
        <v>30</v>
      </c>
    </row>
    <row r="4" spans="1:6" s="29" customFormat="1" ht="29.25" customHeight="1">
      <c r="A4" s="92"/>
      <c r="B4" s="94"/>
      <c r="C4" s="94"/>
      <c r="D4" s="96"/>
      <c r="E4" s="90"/>
      <c r="F4" s="90"/>
    </row>
    <row r="5" spans="1:6" ht="29.25" hidden="1" customHeight="1">
      <c r="A5" s="41" t="s">
        <v>242</v>
      </c>
      <c r="B5" s="42" t="s">
        <v>118</v>
      </c>
      <c r="C5" s="42" t="s">
        <v>81</v>
      </c>
      <c r="D5" s="43"/>
      <c r="E5" s="44" t="s">
        <v>17</v>
      </c>
      <c r="F5" s="45"/>
    </row>
    <row r="6" spans="1:6" ht="29.25" hidden="1" customHeight="1">
      <c r="A6" s="48"/>
      <c r="B6" s="49"/>
      <c r="C6" s="49"/>
      <c r="D6" s="50"/>
      <c r="E6" s="50"/>
      <c r="F6" s="50"/>
    </row>
    <row r="7" spans="1:6" ht="29.25" customHeight="1">
      <c r="A7" s="41" t="s">
        <v>73</v>
      </c>
      <c r="B7" s="42" t="s">
        <v>140</v>
      </c>
      <c r="C7" s="42" t="s">
        <v>41</v>
      </c>
      <c r="D7" s="43"/>
      <c r="E7" s="44" t="s">
        <v>22</v>
      </c>
      <c r="F7" s="45"/>
    </row>
    <row r="8" spans="1:6" ht="29.25" customHeight="1">
      <c r="A8" s="41" t="s">
        <v>87</v>
      </c>
      <c r="B8" s="42" t="s">
        <v>109</v>
      </c>
      <c r="C8" s="42" t="s">
        <v>240</v>
      </c>
      <c r="D8" s="43"/>
      <c r="E8" s="44" t="s">
        <v>136</v>
      </c>
      <c r="F8" s="45"/>
    </row>
    <row r="9" spans="1:6" ht="29.25" customHeight="1">
      <c r="A9" s="41" t="s">
        <v>212</v>
      </c>
      <c r="B9" s="42" t="s">
        <v>10</v>
      </c>
      <c r="C9" s="42" t="s">
        <v>240</v>
      </c>
      <c r="D9" s="43"/>
      <c r="E9" s="44" t="s">
        <v>190</v>
      </c>
      <c r="F9" s="45"/>
    </row>
    <row r="10" spans="1:6" ht="29.25" customHeight="1">
      <c r="A10" s="41" t="s">
        <v>98</v>
      </c>
      <c r="B10" s="42" t="s">
        <v>235</v>
      </c>
      <c r="C10" s="42" t="s">
        <v>240</v>
      </c>
      <c r="D10" s="43"/>
      <c r="E10" s="44" t="s">
        <v>203</v>
      </c>
      <c r="F10" s="45"/>
    </row>
    <row r="11" spans="1:6" ht="29.25" customHeight="1">
      <c r="A11" s="41" t="s">
        <v>192</v>
      </c>
      <c r="B11" s="42" t="s">
        <v>205</v>
      </c>
      <c r="C11" s="42" t="s">
        <v>240</v>
      </c>
      <c r="D11" s="43"/>
      <c r="E11" s="44" t="s">
        <v>203</v>
      </c>
      <c r="F11" s="45"/>
    </row>
    <row r="12" spans="1:6" ht="29.25" customHeight="1">
      <c r="A12" s="41" t="s">
        <v>229</v>
      </c>
      <c r="B12" s="42" t="s">
        <v>200</v>
      </c>
      <c r="C12" s="42" t="s">
        <v>52</v>
      </c>
      <c r="D12" s="43"/>
      <c r="E12" s="44" t="s">
        <v>110</v>
      </c>
      <c r="F12" s="45"/>
    </row>
    <row r="13" spans="1:6" ht="29.25" customHeight="1">
      <c r="A13" s="41" t="s">
        <v>90</v>
      </c>
      <c r="B13" s="42" t="s">
        <v>88</v>
      </c>
      <c r="C13" s="42" t="s">
        <v>25</v>
      </c>
      <c r="D13" s="43"/>
      <c r="E13" s="44" t="s">
        <v>22</v>
      </c>
      <c r="F13" s="45"/>
    </row>
  </sheetData>
  <mergeCells count="8">
    <mergeCell ref="E3:E4"/>
    <mergeCell ref="F3:F4"/>
    <mergeCell ref="A1:F1"/>
    <mergeCell ref="A3:A4"/>
    <mergeCell ref="B3:B4"/>
    <mergeCell ref="C3:C4"/>
    <mergeCell ref="D3:D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1招标工程量清单;扉—1</vt:lpstr>
      <vt:lpstr>2分部分项工程和单价措施项目清单与计价表</vt:lpstr>
      <vt:lpstr>3总价措施项目清单与计价表</vt:lpstr>
      <vt:lpstr>4其他项目清单</vt:lpstr>
      <vt:lpstr>5暂列金额明细表</vt:lpstr>
      <vt:lpstr>6规费、税金项目清单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2019-06-10T01:48:13Z</dcterms:created>
  <dcterms:modified xsi:type="dcterms:W3CDTF">2019-06-12T09:01:41Z</dcterms:modified>
</cp:coreProperties>
</file>