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8475" windowWidth="11715" windowHeight="8895"/>
  </bookViews>
  <sheets>
    <sheet name="汇总表" sheetId="6" r:id="rId1"/>
  </sheets>
  <calcPr calcId="125725"/>
</workbook>
</file>

<file path=xl/calcChain.xml><?xml version="1.0" encoding="utf-8"?>
<calcChain xmlns="http://schemas.openxmlformats.org/spreadsheetml/2006/main">
  <c r="H6" i="6"/>
  <c r="C6"/>
  <c r="H4"/>
  <c r="C4"/>
  <c r="H5"/>
  <c r="C5"/>
  <c r="I5" s="1"/>
  <c r="J5" s="1"/>
  <c r="H3"/>
  <c r="C3"/>
  <c r="D7"/>
  <c r="F7"/>
  <c r="E7"/>
  <c r="G7"/>
  <c r="I6" l="1"/>
  <c r="J6" s="1"/>
  <c r="I4"/>
  <c r="J4" s="1"/>
  <c r="C7"/>
  <c r="H7"/>
  <c r="I3"/>
  <c r="J3" l="1"/>
  <c r="I7"/>
</calcChain>
</file>

<file path=xl/sharedStrings.xml><?xml version="1.0" encoding="utf-8"?>
<sst xmlns="http://schemas.openxmlformats.org/spreadsheetml/2006/main" count="16" uniqueCount="16">
  <si>
    <t>序号</t>
    <phoneticPr fontId="1" type="noConversion"/>
  </si>
  <si>
    <t>工程名称</t>
    <phoneticPr fontId="1" type="noConversion"/>
  </si>
  <si>
    <t>标底价(元)</t>
    <phoneticPr fontId="1" type="noConversion"/>
  </si>
  <si>
    <t>控制价(元)</t>
    <phoneticPr fontId="1" type="noConversion"/>
  </si>
  <si>
    <t>相对标差</t>
    <phoneticPr fontId="1" type="noConversion"/>
  </si>
  <si>
    <t>可竞争费(元)</t>
    <phoneticPr fontId="1" type="noConversion"/>
  </si>
  <si>
    <t>可竞争费部分让利%</t>
    <phoneticPr fontId="1" type="noConversion"/>
  </si>
  <si>
    <t>暂列金额（元）</t>
    <phoneticPr fontId="1" type="noConversion"/>
  </si>
  <si>
    <t>专业工程暂估价（元）</t>
    <phoneticPr fontId="1" type="noConversion"/>
  </si>
  <si>
    <t>不可竞争费（元）</t>
    <phoneticPr fontId="1" type="noConversion"/>
  </si>
  <si>
    <t>合计</t>
    <phoneticPr fontId="1" type="noConversion"/>
  </si>
  <si>
    <t xml:space="preserve">2019年度金坛区西岗小学餐厅厨房改造工程汇总表   </t>
    <phoneticPr fontId="1" type="noConversion"/>
  </si>
  <si>
    <t xml:space="preserve">2019年度金坛区西岗小学餐厅厨房改造工程（土建）
</t>
    <phoneticPr fontId="1" type="noConversion"/>
  </si>
  <si>
    <t>2019年度金坛区西岗小学餐厅厨房改造工程（安装）</t>
    <phoneticPr fontId="1" type="noConversion"/>
  </si>
  <si>
    <t>2019年度金坛区西岗小学水路改造工程（土建）</t>
    <phoneticPr fontId="1" type="noConversion"/>
  </si>
  <si>
    <t>2019年度金坛区西岗小学水路改造工程（安装）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</si>
</sst>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.0%"/>
    <numFmt numFmtId="178" formatCode="0.00_);[Red]\(0.00\)"/>
  </numFmts>
  <fonts count="7">
    <font>
      <sz val="12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8" fontId="0" fillId="0" borderId="0" xfId="0" applyNumberForma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178" fontId="5" fillId="2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B12" sqref="B12"/>
    </sheetView>
  </sheetViews>
  <sheetFormatPr defaultRowHeight="14.25"/>
  <cols>
    <col min="1" max="1" width="3.75" style="1" customWidth="1"/>
    <col min="2" max="2" width="31.875" style="1" customWidth="1"/>
    <col min="3" max="3" width="13.5" style="1" customWidth="1"/>
    <col min="4" max="4" width="12.75" style="1" customWidth="1"/>
    <col min="5" max="5" width="10.125" style="1" customWidth="1"/>
    <col min="6" max="6" width="12.25" style="1" customWidth="1"/>
    <col min="7" max="7" width="10.625" style="1" customWidth="1"/>
    <col min="8" max="8" width="11.625" customWidth="1"/>
    <col min="9" max="9" width="11.5" customWidth="1"/>
    <col min="10" max="10" width="10.625" customWidth="1"/>
  </cols>
  <sheetData>
    <row r="1" spans="1:10" ht="44.25" customHeight="1">
      <c r="A1" s="16" t="s">
        <v>11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28.9" customHeight="1">
      <c r="A2" s="3" t="s">
        <v>0</v>
      </c>
      <c r="B2" s="3" t="s">
        <v>1</v>
      </c>
      <c r="C2" s="4" t="s">
        <v>2</v>
      </c>
      <c r="D2" s="4" t="s">
        <v>3</v>
      </c>
      <c r="E2" s="4" t="s">
        <v>4</v>
      </c>
      <c r="F2" s="4" t="s">
        <v>7</v>
      </c>
      <c r="G2" s="4" t="s">
        <v>8</v>
      </c>
      <c r="H2" s="4" t="s">
        <v>9</v>
      </c>
      <c r="I2" s="4" t="s">
        <v>5</v>
      </c>
      <c r="J2" s="4" t="s">
        <v>6</v>
      </c>
    </row>
    <row r="3" spans="1:10" ht="30" customHeight="1">
      <c r="A3" s="6">
        <v>1</v>
      </c>
      <c r="B3" s="13" t="s">
        <v>12</v>
      </c>
      <c r="C3" s="10">
        <f>D3+E3</f>
        <v>371425.97</v>
      </c>
      <c r="D3" s="11">
        <v>371425.97</v>
      </c>
      <c r="E3" s="10">
        <v>0</v>
      </c>
      <c r="F3" s="10">
        <v>25000</v>
      </c>
      <c r="G3" s="10">
        <v>0</v>
      </c>
      <c r="H3" s="10">
        <f>(F3+G3)*(1+(3.8+0.67+9)/100)</f>
        <v>28367.5</v>
      </c>
      <c r="I3" s="10">
        <f t="shared" ref="I3:I4" si="0">C3-H3</f>
        <v>343058.47</v>
      </c>
      <c r="J3" s="12">
        <f t="shared" ref="J3:J4" si="1">E3/I3</f>
        <v>0</v>
      </c>
    </row>
    <row r="4" spans="1:10" ht="30" customHeight="1">
      <c r="A4" s="6">
        <v>2</v>
      </c>
      <c r="B4" s="13" t="s">
        <v>13</v>
      </c>
      <c r="C4" s="10">
        <f>D4+E4</f>
        <v>36203.46</v>
      </c>
      <c r="D4" s="11">
        <v>36203.46</v>
      </c>
      <c r="E4" s="10">
        <v>0</v>
      </c>
      <c r="F4" s="10">
        <v>2500</v>
      </c>
      <c r="G4" s="10">
        <v>0</v>
      </c>
      <c r="H4" s="10">
        <f>(F4+G4)*(1+(2.4+0.42+9)/100)</f>
        <v>2795.5</v>
      </c>
      <c r="I4" s="10">
        <f t="shared" si="0"/>
        <v>33407.96</v>
      </c>
      <c r="J4" s="12">
        <f t="shared" si="1"/>
        <v>0</v>
      </c>
    </row>
    <row r="5" spans="1:10" ht="30" customHeight="1">
      <c r="A5" s="6">
        <v>3</v>
      </c>
      <c r="B5" s="13" t="s">
        <v>14</v>
      </c>
      <c r="C5" s="10">
        <f>D5+E5</f>
        <v>54394.66</v>
      </c>
      <c r="D5" s="11">
        <v>54394.66</v>
      </c>
      <c r="E5" s="10">
        <v>0</v>
      </c>
      <c r="F5" s="10">
        <v>4000</v>
      </c>
      <c r="G5" s="10">
        <v>0</v>
      </c>
      <c r="H5" s="10">
        <f>(F5+G5)*(1+(3.8+0.67+9)/100)</f>
        <v>4538.8</v>
      </c>
      <c r="I5" s="10">
        <f t="shared" ref="I5" si="2">C5-H5</f>
        <v>49855.86</v>
      </c>
      <c r="J5" s="12">
        <f t="shared" ref="J5" si="3">E5/I5</f>
        <v>0</v>
      </c>
    </row>
    <row r="6" spans="1:10" ht="30" customHeight="1">
      <c r="A6" s="6">
        <v>4</v>
      </c>
      <c r="B6" s="13" t="s">
        <v>15</v>
      </c>
      <c r="C6" s="10">
        <f>D6+E6</f>
        <v>47319.4</v>
      </c>
      <c r="D6" s="11">
        <v>47319.4</v>
      </c>
      <c r="E6" s="10">
        <v>0</v>
      </c>
      <c r="F6" s="10">
        <v>3500</v>
      </c>
      <c r="G6" s="10">
        <v>0</v>
      </c>
      <c r="H6" s="10">
        <f>(F6+G6)*(1+(2.4+0.42+9)/100)</f>
        <v>3913.7000000000003</v>
      </c>
      <c r="I6" s="10">
        <f t="shared" ref="I6" si="4">C6-H6</f>
        <v>43405.700000000004</v>
      </c>
      <c r="J6" s="12">
        <f t="shared" ref="J6" si="5">E6/I6</f>
        <v>0</v>
      </c>
    </row>
    <row r="7" spans="1:10" ht="28.5" customHeight="1">
      <c r="A7" s="14" t="s">
        <v>10</v>
      </c>
      <c r="B7" s="15"/>
      <c r="C7" s="8">
        <f>SUM(C3:C6)</f>
        <v>509343.49</v>
      </c>
      <c r="D7" s="9">
        <f>SUM(D3:D6)</f>
        <v>509343.49</v>
      </c>
      <c r="E7" s="8">
        <f>SUM(E3:E6)</f>
        <v>0</v>
      </c>
      <c r="F7" s="8">
        <f>SUM(F3:F6)</f>
        <v>35000</v>
      </c>
      <c r="G7" s="8">
        <f>SUM(G3:G3)</f>
        <v>0</v>
      </c>
      <c r="H7" s="8">
        <f>SUM(H3:H6)</f>
        <v>39615.5</v>
      </c>
      <c r="I7" s="8">
        <f>SUM(I3:I6)</f>
        <v>469727.99</v>
      </c>
      <c r="J7" s="7"/>
    </row>
    <row r="10" spans="1:10">
      <c r="C10" s="5"/>
      <c r="D10" s="5"/>
    </row>
    <row r="11" spans="1:10">
      <c r="E11" s="2"/>
    </row>
  </sheetData>
  <mergeCells count="2">
    <mergeCell ref="A7:B7"/>
    <mergeCell ref="A1:J1"/>
  </mergeCells>
  <phoneticPr fontId="1" type="noConversion"/>
  <pageMargins left="0.43307086614173229" right="0.43307086614173229" top="0.86614173228346458" bottom="0.31496062992125984" header="0.78740157480314965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YlmF</dc:creator>
  <cp:lastModifiedBy>USER-</cp:lastModifiedBy>
  <cp:lastPrinted>2019-06-10T02:14:51Z</cp:lastPrinted>
  <dcterms:created xsi:type="dcterms:W3CDTF">2009-09-09T01:09:40Z</dcterms:created>
  <dcterms:modified xsi:type="dcterms:W3CDTF">2019-06-12T09:27:58Z</dcterms:modified>
</cp:coreProperties>
</file>