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工程量清单扉页_扉1" sheetId="1" r:id="rId2"/>
    <sheet name="建设项目招标控制价汇总表(招标)" sheetId="2" r:id="rId3"/>
    <sheet name="单项工程投标报价汇总表(招标)" sheetId="3" r:id="rId4"/>
    <sheet name="分部分项工程和单价措施项目清单与计价表_表—08" sheetId="4" r:id="rId5"/>
    <sheet name="总价措施项目清单与计价表_表—11" sheetId="5" r:id="rId6"/>
    <sheet name="其他项目清单_表—12" sheetId="6" r:id="rId7"/>
    <sheet name="暂列金额明细表_表—12-1" sheetId="7" r:id="rId8"/>
    <sheet name="规费、税金项目清单_表—13" sheetId="8" r:id="rId9"/>
    <sheet name="分部分项工程和单价措施项目清单与计价表_表—08(1)" sheetId="9" r:id="rId10"/>
    <sheet name="总价措施项目清单与计价表_表—11(1)" sheetId="10" r:id="rId11"/>
    <sheet name="其他项目清单_表—12(1)" sheetId="11" r:id="rId12"/>
    <sheet name="暂列金额明细表_表—12-1(1)" sheetId="12" r:id="rId13"/>
    <sheet name="规费、税金项目清单_表—13(1)" sheetId="13" r:id="rId14"/>
  </sheets>
  <definedNames>
    <definedName name="_xlnm.Print_Titles" localSheetId="0">'招标工程量清单扉页_扉1'!A$11:XFD$11</definedName>
    <definedName name="_xlnm.Print_Titles" localSheetId="1">'建设项目招标控制价汇总表(招标)'!A$1:XFD$4</definedName>
    <definedName name="_xlnm.Print_Titles" localSheetId="2">'单项工程投标报价汇总表(招标)'!A$1:XFD$4</definedName>
    <definedName name="_xlnm.Print_Titles" localSheetId="3">'分部分项工程和单价措施项目清单与计价表_表—08'!A$1:XFD$4</definedName>
    <definedName name="_xlnm.Print_Titles" localSheetId="4">'总价措施项目清单与计价表_表—11'!A$1:XFD$4</definedName>
    <definedName name="_xlnm.Print_Titles" localSheetId="5">'其他项目清单_表—12'!A$1:XFD$3</definedName>
    <definedName name="_xlnm.Print_Titles" localSheetId="6">'暂列金额明细表_表—12-1'!A$1:XFD$3</definedName>
    <definedName name="_xlnm.Print_Titles" localSheetId="7">'规费、税金项目清单_表—13'!A$1:XFD$4</definedName>
    <definedName name="_xlnm.Print_Titles" localSheetId="8">'分部分项工程和单价措施项目清单与计价表_表—08(1)'!A$1:XFD$4</definedName>
    <definedName name="_xlnm.Print_Titles" localSheetId="9">'总价措施项目清单与计价表_表—11(1)'!A$1:XFD$4</definedName>
    <definedName name="_xlnm.Print_Titles" localSheetId="10">'其他项目清单_表—12(1)'!A$1:XFD$3</definedName>
    <definedName name="_xlnm.Print_Titles" localSheetId="11">'暂列金额明细表_表—12-1(1)'!A$1:XFD$3</definedName>
    <definedName name="_xlnm.Print_Titles" localSheetId="12">'规费、税金项目清单_表—13(1)'!A$1:XFD$4</definedName>
  </definedNames>
  <calcPr calcId="0" iterateDelta="0.001"/>
  <oleSize ref="A1"/>
</workbook>
</file>

<file path=xl/sharedStrings.xml><?xml version="1.0" encoding="utf-8"?>
<sst xmlns="http://schemas.openxmlformats.org/spreadsheetml/2006/main" count="366">
  <si>
    <t>改造男生浴室工程</t>
  </si>
  <si>
    <t>工程</t>
  </si>
  <si>
    <t>招标工程量清单</t>
  </si>
  <si>
    <t>招　标　人:</t>
  </si>
  <si>
    <t>常州市金坛区第四中学</t>
  </si>
  <si>
    <t>工 程 造 价咨  询  人:</t>
  </si>
  <si>
    <t/>
  </si>
  <si>
    <t>(单位盖章)</t>
  </si>
  <si>
    <t>(单位资质专用章)</t>
  </si>
  <si>
    <t>法定代表人
或其授权人:</t>
  </si>
  <si>
    <t>(签字或盖章)</t>
  </si>
  <si>
    <t>编制人:</t>
  </si>
  <si>
    <t xml:space="preserve">复 核 人:</t>
  </si>
  <si>
    <t>(造价人员签字盖专用章)</t>
  </si>
  <si>
    <t>(造价工程师签字盖专用章)</t>
  </si>
  <si>
    <t>编制时间：</t>
  </si>
  <si>
    <t xml:space="preserve">复核时间:</t>
  </si>
  <si>
    <t>建设项目招标控制价汇总表</t>
  </si>
  <si>
    <t>工程名称：改造男生浴室工程</t>
  </si>
  <si>
    <t>序号</t>
  </si>
  <si>
    <t>单项工程名称</t>
  </si>
  <si>
    <t>金额(元)</t>
  </si>
  <si>
    <t>其中</t>
  </si>
  <si>
    <t>暂估价(元)</t>
  </si>
  <si>
    <t>安全文明施工费(元)</t>
  </si>
  <si>
    <t>规费(元)</t>
  </si>
  <si>
    <t>一</t>
  </si>
  <si>
    <t>总计</t>
  </si>
  <si>
    <t>单项工程投标总价汇总表</t>
  </si>
  <si>
    <t>单位工程名称</t>
  </si>
  <si>
    <t xml:space="preserve">名称</t>
  </si>
  <si>
    <t>序号xh</t>
  </si>
  <si>
    <t>1</t>
  </si>
  <si>
    <t>改造男生浴室工程-安装工程</t>
  </si>
  <si>
    <t>2</t>
  </si>
  <si>
    <t>改造男生浴室工程-土建工程_1</t>
  </si>
  <si>
    <t>合计</t>
  </si>
  <si>
    <t>分部分项工程和单价措施项目清单与计价表</t>
  </si>
  <si>
    <t>工程名称：改造男生浴室工程-安装工程</t>
  </si>
  <si>
    <t>标段：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</si>
  <si>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</si>
  <si>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</si>
  <si>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</si>
  <si>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</si>
  <si>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</si>
  <si>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</si>
  <si>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</si>
  <si>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
暂估价</t>
  </si>
  <si>
    <t>编号</t>
  </si>
  <si>
    <t>项目特征</t>
  </si>
  <si>
    <t>单位</t>
  </si>
  <si>
    <t>数量</t>
  </si>
  <si>
    <t>一)</t>
  </si>
  <si>
    <t>浴室</t>
  </si>
  <si>
    <t>03B001</t>
  </si>
  <si>
    <t>补充清单项目</t>
  </si>
  <si>
    <t>拆除风扇，日光灯等，垃圾清运</t>
  </si>
  <si>
    <t>项</t>
  </si>
  <si>
    <t>031001006001</t>
  </si>
  <si>
    <t>塑料管</t>
  </si>
  <si>
    <t>1、名称:室内热水管热熔连接 PPR20*2.8 1.6MPa （含管件）</t>
  </si>
  <si>
    <t>m</t>
  </si>
  <si>
    <t>10</t>
  </si>
  <si>
    <t>3</t>
  </si>
  <si>
    <t>031001006002</t>
  </si>
  <si>
    <t>1、名称:室内热水管热熔连接 PPR50*6.9 1.6MPa （含管件）</t>
  </si>
  <si>
    <t>43.44</t>
  </si>
  <si>
    <t>4</t>
  </si>
  <si>
    <t>031001006003</t>
  </si>
  <si>
    <t>1、名称:室内给水管热熔连接PPR50 1.6MPa （含管件）</t>
  </si>
  <si>
    <t>55</t>
  </si>
  <si>
    <t>5</t>
  </si>
  <si>
    <t>031001006004</t>
  </si>
  <si>
    <t xml:space="preserve">名称:排水塑料管胶水粘接 PVC150</t>
  </si>
  <si>
    <t>6</t>
  </si>
  <si>
    <t>030413003001</t>
  </si>
  <si>
    <t>打洞（孔）</t>
  </si>
  <si>
    <t>1、名称:混凝土墙、楼板打孔  孔径(50mm以内)</t>
  </si>
  <si>
    <t>个</t>
  </si>
  <si>
    <t>7</t>
  </si>
  <si>
    <t>030413003002</t>
  </si>
  <si>
    <t>1、名称:混凝土墙、楼板打孔  孔径(100mm以内)</t>
  </si>
  <si>
    <t>8</t>
  </si>
  <si>
    <t>030413003003</t>
  </si>
  <si>
    <t>1、名称:混凝土墙、楼板打孔  孔径(150mm以内)</t>
  </si>
  <si>
    <t>9</t>
  </si>
  <si>
    <t>031004010001</t>
  </si>
  <si>
    <t>淋浴器</t>
  </si>
  <si>
    <t>花洒等淋浴器拆除后搬运至指定位置安装,不得损坏。</t>
  </si>
  <si>
    <t>套</t>
  </si>
  <si>
    <t>20</t>
  </si>
  <si>
    <t>031003001001</t>
  </si>
  <si>
    <t>螺纹阀门</t>
  </si>
  <si>
    <t>DN20截止阀安装;阀体、阀盘、阀芯材质要求详见图纸设计说明</t>
  </si>
  <si>
    <t>11</t>
  </si>
  <si>
    <t>031003001002</t>
  </si>
  <si>
    <t>DN50截止阀安装;阀体、阀盘、阀芯材质要求详见图纸设计说明</t>
  </si>
  <si>
    <t>二)</t>
  </si>
  <si>
    <t>0304</t>
  </si>
  <si>
    <t>电气设备安装工程</t>
  </si>
  <si>
    <t>12</t>
  </si>
  <si>
    <t>030412005001</t>
  </si>
  <si>
    <t>荧光灯</t>
  </si>
  <si>
    <t>300*300防水防尘嵌入式LED平板灯(20w)；嵌入式安装（主材甲供）</t>
  </si>
  <si>
    <t>13</t>
  </si>
  <si>
    <t>030411001001</t>
  </si>
  <si>
    <t>配管</t>
  </si>
  <si>
    <t>1、名称:砖混凝土结构明配 , 2、材质:PVC管, 3、规格:20</t>
  </si>
  <si>
    <t>87</t>
  </si>
  <si>
    <t>14</t>
  </si>
  <si>
    <t>030411004001</t>
  </si>
  <si>
    <t>配线</t>
  </si>
  <si>
    <t>1、配线形式:管内穿线 , 2、导线型号、材质、规格:BV4mm2</t>
  </si>
  <si>
    <t>141</t>
  </si>
  <si>
    <t>15</t>
  </si>
  <si>
    <t>030408001001</t>
  </si>
  <si>
    <t>电力电缆</t>
  </si>
  <si>
    <t>一般铜芯电缆敷设(截面6mm2以下)YJV3*6</t>
  </si>
  <si>
    <t>40</t>
  </si>
  <si>
    <t>16</t>
  </si>
  <si>
    <t>030404034001</t>
  </si>
  <si>
    <t>照明开关</t>
  </si>
  <si>
    <t>扳式暗开关单控单联</t>
  </si>
  <si>
    <t>17</t>
  </si>
  <si>
    <t>030411006001</t>
  </si>
  <si>
    <t>接线盒</t>
  </si>
  <si>
    <t>1、名称:明装塑料接线盒</t>
  </si>
  <si>
    <t>18</t>
  </si>
  <si>
    <t>03B002</t>
  </si>
  <si>
    <t>增压泵一台，含安装，具体参数满足锅炉房及空气能的供水水压</t>
  </si>
  <si>
    <t>台</t>
  </si>
  <si>
    <t>19</t>
  </si>
  <si>
    <t>03B003</t>
  </si>
  <si>
    <t>原开水炉保护性拆除后搬运指定房间安装，含调试。</t>
  </si>
  <si>
    <t>分部分项合计</t>
  </si>
  <si>
    <t>031301017001</t>
  </si>
  <si>
    <t>脚手架搭拆</t>
  </si>
  <si>
    <t>单价措施合计</t>
  </si>
  <si>
    <t>总价措施项目清单与计价表</t>
  </si>
  <si>
    <t>计算基础</t>
  </si>
  <si>
    <t>费率(%)</t>
  </si>
  <si>
    <t>费率</t>
  </si>
  <si>
    <t>标记</t>
  </si>
  <si>
    <t>031302001001</t>
  </si>
  <si>
    <t>安全文明施工</t>
  </si>
  <si>
    <t>基本费+增加费</t>
  </si>
  <si>
    <t>1.1</t>
  </si>
  <si>
    <t>安全文明施工基本费</t>
  </si>
  <si>
    <t>分部分项合计+单价措施项目合计-参数设备费</t>
  </si>
  <si>
    <t>1.5</t>
  </si>
  <si>
    <t>1.2</t>
  </si>
  <si>
    <t>安全文明施工省级标化增加费:一星级</t>
  </si>
  <si>
    <t>1.3</t>
  </si>
  <si>
    <t>扬尘污染防治增加费</t>
  </si>
  <si>
    <t>0.21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</si>
  <si>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</si>
  <si>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</si>
  <si>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</si>
  <si>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</si>
  <si>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</si>
  <si>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</si>
  <si>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</si>
  <si>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</si>
  <si>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</si>
  <si>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</si>
  <si>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</si>
  <si>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031302008001</t>
  </si>
  <si>
    <t>临时设施</t>
  </si>
  <si>
    <t>031302009001</t>
  </si>
  <si>
    <t>赶工措施</t>
  </si>
  <si>
    <t>031302010001</t>
  </si>
  <si>
    <t>工程按质论价:市优工程</t>
  </si>
  <si>
    <t>031302011001</t>
  </si>
  <si>
    <t>住宅分户验收</t>
  </si>
  <si>
    <t>分部分项合计+单价措施项目合计-参数设备费-分部地下室</t>
  </si>
  <si>
    <t>031302012001</t>
  </si>
  <si>
    <t>地上、地下设施、建筑物的临时保护设施</t>
  </si>
  <si>
    <t>031302013001</t>
  </si>
  <si>
    <t>特殊条件下施工增加费</t>
  </si>
  <si>
    <t>031302012002</t>
  </si>
  <si>
    <t>建筑工人实名制费用</t>
  </si>
  <si>
    <t>031302015001</t>
  </si>
  <si>
    <t>智慧工地费用</t>
  </si>
  <si>
    <t>其他项目清单与计价汇总表</t>
  </si>
  <si>
    <t>备注</t>
  </si>
  <si>
    <t>招标金额</t>
  </si>
  <si>
    <t>暂列金额</t>
  </si>
  <si>
    <t>2000.00</t>
  </si>
  <si>
    <t>暂估价</t>
  </si>
  <si>
    <t>2.1</t>
  </si>
  <si>
    <t>材料暂估价</t>
  </si>
  <si>
    <t>2.2</t>
  </si>
  <si>
    <t>专业工程暂估价</t>
  </si>
  <si>
    <t>0.00</t>
  </si>
  <si>
    <t>计日工</t>
  </si>
  <si>
    <t>总承包服务费</t>
  </si>
  <si>
    <t>暂 列 金 额 明 细 表</t>
  </si>
  <si>
    <t>暂定金额(元)</t>
  </si>
  <si>
    <t>金额</t>
  </si>
  <si>
    <t>工程量清单中工程量偏差和设计变更</t>
  </si>
  <si>
    <t>政策性调整和材料价格风险</t>
  </si>
  <si>
    <t>预留金</t>
  </si>
  <si>
    <t>规 费、税 金 项 目 清 单</t>
  </si>
  <si>
    <t>计算基数</t>
  </si>
  <si>
    <t>计算费率(%)</t>
  </si>
  <si>
    <t>规费</t>
  </si>
  <si>
    <t>社会保险费+住房公积金+环境保护税+其他规费</t>
  </si>
  <si>
    <t>社会保险费</t>
  </si>
  <si>
    <t>分部分项合计+措施项目合计+其他项目合计-参数设备费</t>
  </si>
  <si>
    <t>3.8</t>
  </si>
  <si>
    <t>住房公积金</t>
  </si>
  <si>
    <t>0.67</t>
  </si>
  <si>
    <t>环境保护税</t>
  </si>
  <si>
    <t>1.4</t>
  </si>
  <si>
    <t>其他规费</t>
  </si>
  <si>
    <t>税金</t>
  </si>
  <si>
    <t>分部分项合计+措施项目合计+其他项目合计+规费-参数甲供材/1.01</t>
  </si>
  <si>
    <t>规费+税金</t>
  </si>
  <si>
    <t>工程名称：改造男生浴室工程-土建工程_1</t>
  </si>
  <si>
    <t>0116</t>
  </si>
  <si>
    <t>拆除工程</t>
  </si>
  <si>
    <t>011604002001</t>
  </si>
  <si>
    <t>内墙面（铲除粉刷墙面）</t>
  </si>
  <si>
    <t>内墙面铲除粉刷层抹灰至结构基层，割缝、清理、外运、处置（运距及弃场自理）等所有工序，符合扬尘及城管相关要求。满足设计及规范要求，按实计量</t>
  </si>
  <si>
    <t>m2</t>
  </si>
  <si>
    <t>126.26</t>
  </si>
  <si>
    <t>011604002002</t>
  </si>
  <si>
    <t>天棚面（铲除粉刷面）</t>
  </si>
  <si>
    <t>天棚面面铲除粉刷层抹灰至结构基层，割缝、清理、外运、处置（运距及弃场自理）等所有工序，符合扬尘及城管相关要求。满足设计及规范要求，按实计量</t>
  </si>
  <si>
    <t>40.44</t>
  </si>
  <si>
    <t>011601001001</t>
  </si>
  <si>
    <t>墙体柜体拆除</t>
  </si>
  <si>
    <t>拆除柜子，柜墙（砖砌体等）附墙杂物，废弃物自行处理，含装车、运距、弃点</t>
  </si>
  <si>
    <t>01B001</t>
  </si>
  <si>
    <t>搬运床架等甲方需要的杂物，不得损坏，运至甲方指定地点</t>
  </si>
  <si>
    <t>011610002001</t>
  </si>
  <si>
    <t>金属门窗拆除</t>
  </si>
  <si>
    <t>拆除原有窗户，垃圾清运。</t>
  </si>
  <si>
    <t>樘</t>
  </si>
  <si>
    <t>011610001001</t>
  </si>
  <si>
    <t>木门窗拆除</t>
  </si>
  <si>
    <t>拆除原有木门，垃圾清运。</t>
  </si>
  <si>
    <t>门窗工程</t>
  </si>
  <si>
    <t>010802001001</t>
  </si>
  <si>
    <t>金属（塑钢）门</t>
  </si>
  <si>
    <t xml:space="preserve">不锈钢门，型材厚度不小于1mm，尺寸1800*2000mm，含铰链、门锁等五金，款式及颜色需经甲方认可。</t>
  </si>
  <si>
    <t>010807001001</t>
  </si>
  <si>
    <t>金属（塑钢、断桥）窗:</t>
  </si>
  <si>
    <t>断桥铝合金中空钢化玻璃窗(6+12Ar+6推拉窗),包括窗制作、安装、把手及304不锈钢五金配件,具体做法及要求见图纸及技术要求说明</t>
  </si>
  <si>
    <t>2.56</t>
  </si>
  <si>
    <t>三)</t>
  </si>
  <si>
    <t>0111</t>
  </si>
  <si>
    <t>门上封板</t>
  </si>
  <si>
    <t>011207001001</t>
  </si>
  <si>
    <t>墙面装饰板</t>
  </si>
  <si>
    <t>U75轻钢龙骨;双面单层9.5mm石膏板;板面钉眼封点防锈漆;板缝贴自粘胶带；</t>
  </si>
  <si>
    <t>㎡</t>
  </si>
  <si>
    <t>2.12</t>
  </si>
  <si>
    <t>011407001001</t>
  </si>
  <si>
    <t>墙面喷刷涂料</t>
  </si>
  <si>
    <t>石膏板面耐水腻子两遍找平,刷内墙乳胶漆两遍。</t>
  </si>
  <si>
    <t>4.25</t>
  </si>
  <si>
    <t>四)</t>
  </si>
  <si>
    <t>楼地面、装饰工程</t>
  </si>
  <si>
    <t>011201001001</t>
  </si>
  <si>
    <t>内墙面（铲除后修补）</t>
  </si>
  <si>
    <t>1、专用界面剂一道
2、9厚1:3:9混合砂浆打底,压入耐碱玻纤网格布一道
3、5厚1:1:6混合砂浆抹面
4、部位：内墙面（含门窗侧边空鼓、更换门窗侧边修补，投标人自行考虑报价）</t>
  </si>
  <si>
    <t>130.42</t>
  </si>
  <si>
    <t>01B002</t>
  </si>
  <si>
    <t>明沟</t>
  </si>
  <si>
    <t>贴地砖时留出10cm作为流水槽，地面加侧面做2cm抹灰。按沟槽长度计量</t>
  </si>
  <si>
    <t>18.96</t>
  </si>
  <si>
    <t>04B001</t>
  </si>
  <si>
    <t xml:space="preserve">植筋</t>
  </si>
  <si>
    <t>Φ12钢筋植筋</t>
  </si>
  <si>
    <t>根</t>
  </si>
  <si>
    <t>24</t>
  </si>
  <si>
    <t>01B003</t>
  </si>
  <si>
    <t>现浇构件钢筋</t>
  </si>
  <si>
    <t>现浇钢筋φ12以内</t>
  </si>
  <si>
    <t>t</t>
  </si>
  <si>
    <t>0.05</t>
  </si>
  <si>
    <t>010401012001</t>
  </si>
  <si>
    <t>零星砌砖</t>
  </si>
  <si>
    <t>封窗，MU15混凝土实心砖，M7.5水泥砂浆砌筑</t>
  </si>
  <si>
    <t>m3</t>
  </si>
  <si>
    <t>010904002001</t>
  </si>
  <si>
    <t>楼（地）面涂膜防水</t>
  </si>
  <si>
    <t>楼地面，1.5厚JS防水层，四周墙面上翻2m</t>
  </si>
  <si>
    <t>156.14</t>
  </si>
  <si>
    <t>011102003001</t>
  </si>
  <si>
    <t>块料楼地面</t>
  </si>
  <si>
    <t>防滑通体地砖,干硬性水泥砂浆结合层,白水泥崁缝,颜色、样式及规格需经甲方认可。</t>
  </si>
  <si>
    <t>42.38</t>
  </si>
  <si>
    <t>011204003001</t>
  </si>
  <si>
    <t>块料内墙面</t>
  </si>
  <si>
    <t>墙面：12厚1:3水泥砂浆打底，专用粘结剂粘贴通体墙砖（背覆胶）,白水泥擦缝，颜色、样式及规格需经甲方认可（实际抹灰厚度不同不调整）</t>
  </si>
  <si>
    <t>106.2</t>
  </si>
  <si>
    <t>011302001001</t>
  </si>
  <si>
    <t>铝扣板吊顶</t>
  </si>
  <si>
    <t>1、1厚300*300*0.6mm白色铝扣板吊顶
2、铝合金龙骨CS60*27*1.2轻钢龙骨
3、L型收边条
4、Φ8钢筋全丝吊杆、双向吊点、中距900~1200
5、具体详见设计图纸</t>
  </si>
  <si>
    <t>011301001001</t>
  </si>
  <si>
    <t>天棚抹灰</t>
  </si>
  <si>
    <t>天棚面批一遍白水泥腻子</t>
  </si>
  <si>
    <t>21</t>
  </si>
  <si>
    <t>011204003002</t>
  </si>
  <si>
    <t>块料外墙面</t>
  </si>
  <si>
    <t>1、5厚墙面砖（与现有外墙颜色保持一致）,白水泥擦缝，2、2~3厚建筑陶瓷粘结剂 3、部位：外墙</t>
  </si>
  <si>
    <t>4.16</t>
  </si>
  <si>
    <t>22</t>
  </si>
  <si>
    <t>011501006001</t>
  </si>
  <si>
    <t>储物柜</t>
  </si>
  <si>
    <t>实木储物柜,含柜门，柜深400mm，每个分仓为300*300mmm,木饰面颜色需经甲方认可,具体做法参图纸设计，含包角，按垂直投影面积计算</t>
  </si>
  <si>
    <t>3.5</t>
  </si>
  <si>
    <t>零星+室外</t>
  </si>
  <si>
    <t>23</t>
  </si>
  <si>
    <t>01B004</t>
  </si>
  <si>
    <t>破除地面</t>
  </si>
  <si>
    <t>切缝开沟槽，破除地面</t>
  </si>
  <si>
    <t>0.3</t>
  </si>
  <si>
    <t>010101002001</t>
  </si>
  <si>
    <t>挖一般土方</t>
  </si>
  <si>
    <t>人工土方开挖，堆于坑边</t>
  </si>
  <si>
    <t>0.45</t>
  </si>
  <si>
    <t>25</t>
  </si>
  <si>
    <t>040501004001</t>
  </si>
  <si>
    <t>雨水管道</t>
  </si>
  <si>
    <t>DN150mmPE缠绕管塑料管道环刚度不小于8KN/m ，检查及清扫管材，连接，安装管道，调直等，按2014计价表规则计。</t>
  </si>
  <si>
    <t>26</t>
  </si>
  <si>
    <t>040803004001</t>
  </si>
  <si>
    <t>管道包封</t>
  </si>
  <si>
    <t>C20非泵送商品砼包封，含模板</t>
  </si>
  <si>
    <t>0.44</t>
  </si>
  <si>
    <t>27</t>
  </si>
  <si>
    <t>010103002001</t>
  </si>
  <si>
    <t>余方弃置</t>
  </si>
  <si>
    <t>余土、废弃物装车外运，弃点，运距自行考虑</t>
  </si>
  <si>
    <t>28</t>
  </si>
  <si>
    <t>010507006001</t>
  </si>
  <si>
    <t>检查井</t>
  </si>
  <si>
    <t>500*500*500（深），M7.5砂浆MU15混凝土砖砌井，壁厚240mm，5cm厚C30混凝土盖板，10cm厚碎石垫层，10cm厚C20垫层。</t>
  </si>
  <si>
    <t>座</t>
  </si>
  <si>
    <t>29</t>
  </si>
  <si>
    <t>01B005</t>
  </si>
  <si>
    <t>现有井开洞，含修补，更换重型井盖井圈0.9*0.9m</t>
  </si>
  <si>
    <t>30</t>
  </si>
  <si>
    <t>011701001001</t>
  </si>
  <si>
    <t>综合脚手架</t>
  </si>
  <si>
    <t>本工程所涉及的所有脚手架搭拆及相关费用综合考虑，此项为包干价，结算时不作调整。</t>
  </si>
  <si>
    <t>011707001001</t>
  </si>
  <si>
    <t>011707002001</t>
  </si>
  <si>
    <t>夜间施工</t>
  </si>
  <si>
    <t>011707003001</t>
  </si>
  <si>
    <t>非夜间施工照明</t>
  </si>
  <si>
    <t>011707004001</t>
  </si>
  <si>
    <t>011707005001</t>
  </si>
  <si>
    <t>冬雨季施工</t>
  </si>
  <si>
    <t>011707006001</t>
  </si>
  <si>
    <t>011707007001</t>
  </si>
  <si>
    <t>011707008001</t>
  </si>
  <si>
    <t>011707009001</t>
  </si>
  <si>
    <t>011707010001</t>
  </si>
  <si>
    <t>011707012001</t>
  </si>
  <si>
    <t>011707012002</t>
  </si>
  <si>
    <t>011707015001</t>
  </si>
  <si>
    <t>4200.00</t>
  </si>
</sst>
</file>

<file path=xl/styles.xml><?xml version="1.0" encoding="utf-8"?>
<styleSheet xmlns="http://schemas.openxmlformats.org/spreadsheetml/2006/main">
  <fonts count="11">
    <font>
      <name val="Calibri"/>
      <family val="2"/>
      <color theme="1"/>
      <sz val="11"/>
      <scheme val="none"/>
    </font>
    <font>
      <name val="宋体"/>
      <charset val="134"/>
      <color rgb="000000"/>
      <sz val="18"/>
      <scheme val="none"/>
    </font>
    <font>
      <name val="宋体"/>
      <charset val="134"/>
      <color rgb="000000"/>
      <sz val="12"/>
      <scheme val="none"/>
    </font>
    <font>
      <name val="宋体"/>
      <charset val="134"/>
      <b/>
      <color rgb="000000"/>
      <sz val="18"/>
      <scheme val="none"/>
    </font>
    <font>
      <name val="宋体"/>
      <charset val="134"/>
      <color rgb="000000"/>
      <sz val="18"/>
      <u/>
      <scheme val="none"/>
    </font>
    <font>
      <name val="宋体"/>
      <charset val="134"/>
      <b/>
      <color rgb="000000"/>
      <sz val="36"/>
      <scheme val="none"/>
    </font>
    <font>
      <name val="黑体"/>
      <charset val="134"/>
      <family val="3"/>
      <color rgb="000000"/>
      <sz val="11"/>
      <scheme val="none"/>
    </font>
    <font>
      <name val="宋体"/>
      <charset val="134"/>
      <b/>
      <color rgb="000000"/>
      <sz val="12"/>
      <scheme val="none"/>
    </font>
    <font>
      <name val="黑体"/>
      <charset val="134"/>
      <family val="3"/>
      <color rgb="000000"/>
      <sz val="18"/>
      <scheme val="none"/>
    </font>
    <font>
      <name val="宋体"/>
      <charset val="134"/>
      <color rgb="000000"/>
      <sz val="10"/>
      <scheme val="none"/>
    </font>
    <font>
      <name val="宋体"/>
      <charset val="134"/>
      <color theme="1"/>
      <sz val="11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 patternType="solid">
        <fgColor indexed="64"/>
        <bgColor auto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>
        <color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Border="1" applyAlignment="1">
      <alignment horizontal="center" wrapText="1"/>
    </xf>
    <xf numFmtId="0" fontId="2" fillId="2" borderId="1" xfId="0" applyFont="1" applyBorder="1" applyAlignment="1">
      <alignment wrapText="1"/>
    </xf>
    <xf numFmtId="0" fontId="5" fillId="2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2" fillId="2" borderId="1" xfId="0" applyBorder="1">
      <alignment horizontal="left"/>
    </xf>
    <xf numFmtId="0" fontId="4" fillId="2" borderId="1" xfId="0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/>
    </xf>
    <xf numFmtId="0" fontId="1" fillId="2" borderId="1" xfId="0" applyFont="1" applyFill="1" applyBorder="1">
      <alignment horizontal="left"/>
    </xf>
    <xf numFmtId="0" fontId="1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Border="1">
      <alignment horizontal="center"/>
    </xf>
    <xf numFmtId="0" fontId="2" fillId="2" borderId="3" xfId="0" applyBorder="1" applyAlignment="1">
      <alignment horizontal="center" wrapText="1"/>
    </xf>
    <xf numFmtId="0" fontId="1" fillId="2" borderId="1" xfId="0" applyBorder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>
      <alignment horizontal="center" vertical="center"/>
    </xf>
    <xf numFmtId="0" fontId="9" fillId="2" borderId="4" xfId="0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Border="1" applyAlignment="1">
      <alignment horizontal="right" vertical="center" wrapText="1"/>
    </xf>
    <xf numFmtId="0" fontId="7" fillId="2" borderId="1" xfId="0" applyBorder="1">
      <alignment horizontal="center" vertical="center"/>
    </xf>
    <xf numFmtId="0" fontId="6" fillId="2" borderId="5" xfId="0" applyBorder="1">
      <alignment horizontal="center" vertical="center"/>
    </xf>
    <xf numFmtId="0" fontId="6" fillId="2" borderId="5" xfId="0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Border="1">
      <alignment horizontal="left"/>
    </xf>
    <xf numFmtId="0" fontId="2" fillId="2" borderId="4" xfId="0" applyFont="1" applyBorder="1" applyAlignment="1">
      <alignment wrapText="1"/>
    </xf>
    <xf numFmtId="0" fontId="8" fillId="2" borderId="1" xfId="0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2"/>
  <cols>
    <col min="1" max="1" width="2.328125" customWidth="1"/>
    <col min="2" max="2" width="22.26953125" customWidth="1"/>
    <col min="3" max="3" width="40.17578125" customWidth="1"/>
    <col min="4" max="4" width="20.37890625" customWidth="1"/>
    <col min="5" max="5" width="19.359375" customWidth="1"/>
    <col min="6" max="6" width="23" customWidth="1"/>
  </cols>
  <sheetData>
    <row r="2" ht="29.25" customHeight="1">
      <c r="C2" s="1" t="s">
        <v>0</v>
      </c>
      <c r="D2" s="1"/>
      <c r="E2" s="1"/>
    </row>
    <row r="3" ht="29.25" customHeight="1">
      <c r="A3" s="2"/>
      <c r="B3" s="2"/>
      <c r="C3" s="1"/>
      <c r="D3" s="1"/>
      <c r="E3" s="1"/>
    </row>
    <row r="4" ht="29.25" customHeight="1">
      <c r="A4" s="3"/>
      <c r="B4" s="4"/>
      <c r="C4" s="6"/>
      <c r="D4" s="6"/>
      <c r="E4" s="6"/>
      <c r="F4" s="7" t="s">
        <v>1</v>
      </c>
      <c r="G4" s="8"/>
    </row>
    <row r="5" ht="29.25" customHeight="1">
      <c r="A5" s="3"/>
      <c r="B5" s="9"/>
      <c r="C5" s="9"/>
      <c r="D5" s="9"/>
      <c r="E5" s="7"/>
    </row>
    <row r="6" ht="29.25" customHeight="1">
      <c r="A6" s="3"/>
      <c r="B6" s="9"/>
      <c r="C6" s="9"/>
      <c r="D6" s="9"/>
      <c r="E6" s="7"/>
    </row>
    <row r="7" ht="29.25" customHeight="1">
      <c r="A7" s="3"/>
      <c r="B7" s="9"/>
      <c r="C7" s="9"/>
      <c r="D7" s="9"/>
      <c r="E7" s="7"/>
    </row>
    <row r="8" ht="50.1" customHeight="1">
      <c r="A8" s="10"/>
      <c r="B8" s="10"/>
      <c r="C8" s="5" t="s">
        <v>2</v>
      </c>
      <c r="D8" s="5"/>
      <c r="E8" s="5"/>
      <c r="F8" s="10"/>
    </row>
    <row r="9" ht="29.45" customHeight="1">
      <c r="A9" s="10"/>
      <c r="B9" s="10"/>
      <c r="C9" s="5"/>
      <c r="D9" s="5"/>
      <c r="E9" s="5"/>
      <c r="F9" s="10"/>
    </row>
    <row r="10" ht="29.45" customHeight="1">
      <c r="A10" s="10"/>
      <c r="B10" s="10"/>
      <c r="C10" s="5"/>
      <c r="D10" s="5"/>
      <c r="E10" s="5"/>
      <c r="F10" s="10"/>
    </row>
    <row r="11" ht="29.25" customHeight="1">
      <c r="A11" s="11"/>
      <c r="B11" s="11"/>
      <c r="C11" s="11"/>
      <c r="D11" s="11"/>
      <c r="E11" s="11"/>
      <c r="F11" s="13"/>
    </row>
    <row r="12" ht="99.95" customHeight="1">
      <c r="A12" s="1"/>
      <c r="B12" s="14" t="s">
        <v>3</v>
      </c>
      <c r="C12" s="12" t="s">
        <v>4</v>
      </c>
      <c r="D12" s="15" t="s">
        <v>5</v>
      </c>
      <c r="E12" s="6" t="s">
        <v>6</v>
      </c>
      <c r="F12" s="6"/>
    </row>
    <row r="13" ht="29.25" customHeight="1">
      <c r="A13" s="3"/>
      <c r="B13" s="17"/>
      <c r="C13" s="3" t="s">
        <v>7</v>
      </c>
      <c r="D13" s="3"/>
      <c r="E13" s="18" t="s">
        <v>8</v>
      </c>
      <c r="F13" s="18"/>
    </row>
    <row r="14" ht="29.25" customHeight="1">
      <c r="A14" s="3"/>
      <c r="B14" s="17"/>
      <c r="C14" s="3"/>
      <c r="D14" s="3"/>
      <c r="E14" s="3"/>
    </row>
    <row r="15" ht="99.95" customHeight="1">
      <c r="A15" s="1"/>
      <c r="B15" s="15" t="s">
        <v>9</v>
      </c>
      <c r="C15" s="12" t="s">
        <v>6</v>
      </c>
      <c r="D15" s="15" t="s">
        <v>9</v>
      </c>
      <c r="E15" s="6" t="s">
        <v>6</v>
      </c>
      <c r="F15" s="6"/>
    </row>
    <row r="16" ht="29.25" customHeight="1">
      <c r="A16" s="3"/>
      <c r="B16" s="17"/>
      <c r="C16" s="3" t="s">
        <v>10</v>
      </c>
      <c r="D16" s="3"/>
      <c r="E16" s="3" t="s">
        <v>10</v>
      </c>
      <c r="F16" s="3"/>
    </row>
    <row r="17" ht="29.25" customHeight="1">
      <c r="A17" s="3"/>
      <c r="B17" s="17"/>
      <c r="C17" s="3"/>
      <c r="D17" s="3"/>
      <c r="E17" s="3"/>
    </row>
    <row r="18" ht="99.95" customHeight="1">
      <c r="A18" s="1"/>
      <c r="B18" s="14" t="s">
        <v>11</v>
      </c>
      <c r="C18" s="12" t="s">
        <v>6</v>
      </c>
      <c r="D18" s="14" t="s">
        <v>12</v>
      </c>
      <c r="E18" s="6" t="s">
        <v>6</v>
      </c>
      <c r="F18" s="6"/>
    </row>
    <row r="19" ht="29.25" customHeight="1">
      <c r="A19" s="3"/>
      <c r="B19" s="3"/>
      <c r="C19" s="3" t="s">
        <v>13</v>
      </c>
      <c r="D19" s="3"/>
      <c r="E19" s="3" t="s">
        <v>14</v>
      </c>
      <c r="F19" s="3"/>
    </row>
    <row r="20" ht="29.25" customHeight="1">
      <c r="A20" s="4"/>
      <c r="B20" s="4"/>
      <c r="C20" s="4"/>
      <c r="D20" s="4"/>
      <c r="E20" s="4"/>
      <c r="F20" s="8"/>
    </row>
    <row r="21" ht="99.95" customHeight="1">
      <c r="A21" s="1"/>
      <c r="B21" s="14" t="s">
        <v>15</v>
      </c>
      <c r="C21" s="12" t="s">
        <v>6</v>
      </c>
      <c r="D21" s="14" t="s">
        <v>16</v>
      </c>
      <c r="E21" s="6" t="s">
        <v>6</v>
      </c>
      <c r="F21" s="6"/>
    </row>
    <row r="22" ht="29.25" customHeight="1">
      <c r="A22" s="19"/>
      <c r="B22" s="19"/>
      <c r="C22" s="14"/>
      <c r="D22" s="14"/>
    </row>
  </sheetData>
  <mergeCells>
    <mergeCell ref="E13:F13"/>
    <mergeCell ref="C2:E4"/>
    <mergeCell ref="C8:E8"/>
    <mergeCell ref="E19:F19"/>
    <mergeCell ref="E21:F21"/>
    <mergeCell ref="E12:F12"/>
    <mergeCell ref="E16:F16"/>
    <mergeCell ref="E15:F15"/>
    <mergeCell ref="E18:F18"/>
  </mergeCells>
  <pageMargins left="0.708661417322835" right="0.511811023622047" top="0.393700787401575" bottom="0.590551181102362" header="0.15748031496063" footer="0.393700787401575"/>
  <pageSetup paperSize="9" fitToHeight="0" orientation="portrait"/>
  <headerFooter>
    <oddFooter>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"/>
  <cols>
    <col min="1" max="1" width="9.3125" customWidth="1"/>
    <col min="2" max="2" width="46.578125" customWidth="1"/>
    <col min="3" max="5" width="23.67578125" customWidth="1"/>
  </cols>
  <sheetData>
    <row r="1" ht="43.5" customHeight="1">
      <c r="A1" s="16" t="s">
        <v>17</v>
      </c>
      <c r="B1" s="16"/>
      <c r="C1" s="16"/>
      <c r="D1" s="16"/>
      <c r="E1" s="16"/>
      <c r="F1" s="16"/>
    </row>
    <row r="2" ht="29.25" customHeight="1">
      <c r="A2" s="21" t="s">
        <v>18</v>
      </c>
      <c r="B2" s="21"/>
      <c r="C2" s="21"/>
      <c r="D2" s="21"/>
      <c r="E2" s="13"/>
      <c r="F2" s="13"/>
    </row>
    <row r="3" ht="20.15" customHeight="1">
      <c r="A3" s="20" t="s">
        <v>19</v>
      </c>
      <c r="B3" s="23" t="s">
        <v>20</v>
      </c>
      <c r="C3" s="23" t="s">
        <v>21</v>
      </c>
      <c r="D3" s="20" t="s">
        <v>22</v>
      </c>
      <c r="E3" s="20"/>
      <c r="F3" s="20"/>
    </row>
    <row r="4" ht="20.15" customHeight="1">
      <c r="A4" s="20"/>
      <c r="B4" s="23"/>
      <c r="C4" s="23"/>
      <c r="D4" s="20" t="s">
        <v>23</v>
      </c>
      <c r="E4" s="23" t="s">
        <v>24</v>
      </c>
      <c r="F4" s="20" t="s">
        <v>25</v>
      </c>
    </row>
    <row r="5" ht="40" hidden="1" customHeight="1">
      <c r="A5" s="24"/>
      <c r="B5" s="25"/>
      <c r="C5" s="26"/>
      <c r="D5" s="26"/>
      <c r="E5" s="26"/>
      <c r="F5" s="26"/>
    </row>
    <row r="6" ht="40" hidden="1" customHeight="1">
      <c r="A6" s="24"/>
      <c r="B6" s="25"/>
      <c r="C6" s="26"/>
      <c r="D6" s="26"/>
      <c r="E6" s="26"/>
      <c r="F6" s="26"/>
    </row>
    <row r="7" ht="15">
      <c r="A7" s="24" t="s">
        <v>26</v>
      </c>
      <c r="B7" s="25" t="s">
        <v>0</v>
      </c>
      <c r="C7" s="26"/>
      <c r="D7" s="26"/>
      <c r="E7" s="26"/>
      <c r="F7" s="26"/>
    </row>
    <row r="8" ht="15">
      <c r="A8" s="24"/>
      <c r="B8" s="25" t="s">
        <v>27</v>
      </c>
      <c r="C8" s="26"/>
      <c r="D8" s="26"/>
      <c r="E8" s="26"/>
      <c r="F8" s="26"/>
    </row>
  </sheetData>
  <mergeCells>
    <mergeCell ref="A1:F1"/>
    <mergeCell ref="A3:A4"/>
    <mergeCell ref="B3:B4"/>
    <mergeCell ref="C3:C4"/>
    <mergeCell ref="D3:F3"/>
    <mergeCell ref="A2:D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"/>
  <cols>
    <col min="1" max="1" width="9.3125" customWidth="1"/>
    <col min="2" max="2" width="46.578125" customWidth="1"/>
    <col min="3" max="5" width="23.72265625" customWidth="1"/>
  </cols>
  <sheetData>
    <row r="1" ht="43.5" customHeight="1">
      <c r="A1" s="16" t="s">
        <v>28</v>
      </c>
      <c r="B1" s="16"/>
      <c r="C1" s="16"/>
      <c r="D1" s="16"/>
      <c r="E1" s="16"/>
      <c r="F1" s="16"/>
    </row>
    <row r="2" ht="29.25" customHeight="1">
      <c r="A2" s="21" t="s">
        <v>18</v>
      </c>
      <c r="B2" s="21"/>
      <c r="C2" s="21"/>
      <c r="D2" s="21"/>
      <c r="E2" s="21"/>
      <c r="F2" s="21"/>
    </row>
    <row r="3" ht="20.1" customHeight="1">
      <c r="A3" s="20" t="s">
        <v>19</v>
      </c>
      <c r="B3" s="23" t="s">
        <v>29</v>
      </c>
      <c r="C3" s="23" t="s">
        <v>21</v>
      </c>
      <c r="D3" s="20" t="s">
        <v>22</v>
      </c>
      <c r="E3" s="20"/>
      <c r="F3" s="20"/>
    </row>
    <row r="4" ht="20.1" customHeight="1">
      <c r="A4" s="20"/>
      <c r="B4" s="23"/>
      <c r="C4" s="23"/>
      <c r="D4" s="20" t="s">
        <v>23</v>
      </c>
      <c r="E4" s="23" t="s">
        <v>24</v>
      </c>
      <c r="F4" s="20" t="s">
        <v>25</v>
      </c>
    </row>
    <row r="5" ht="39.95" hidden="1" customHeight="1">
      <c r="A5" s="24"/>
      <c r="B5" s="25" t="s">
        <v>30</v>
      </c>
      <c r="C5" s="26"/>
      <c r="D5" s="26"/>
      <c r="E5" s="26"/>
      <c r="F5" s="26"/>
    </row>
    <row r="6" ht="39.95" hidden="1" customHeight="1">
      <c r="A6" s="24" t="s">
        <v>31</v>
      </c>
      <c r="B6" s="25" t="s">
        <v>30</v>
      </c>
      <c r="C6" s="26"/>
      <c r="D6" s="26"/>
      <c r="E6" s="26"/>
      <c r="F6" s="26"/>
    </row>
    <row r="7" ht="15">
      <c r="A7" s="24"/>
      <c r="B7" s="25" t="s">
        <v>0</v>
      </c>
      <c r="C7" s="26"/>
      <c r="D7" s="26"/>
      <c r="E7" s="26"/>
      <c r="F7" s="26"/>
    </row>
    <row r="8" ht="15">
      <c r="A8" s="24" t="s">
        <v>32</v>
      </c>
      <c r="B8" s="25" t="s">
        <v>33</v>
      </c>
      <c r="C8" s="26"/>
      <c r="D8" s="26"/>
      <c r="E8" s="26"/>
      <c r="F8" s="26"/>
    </row>
    <row r="9" ht="15">
      <c r="A9" s="24" t="s">
        <v>34</v>
      </c>
      <c r="B9" s="25" t="s">
        <v>35</v>
      </c>
      <c r="C9" s="26"/>
      <c r="D9" s="26"/>
      <c r="E9" s="26"/>
      <c r="F9" s="26"/>
    </row>
    <row r="10" ht="15">
      <c r="A10" s="24"/>
      <c r="B10" s="25" t="s">
        <v>36</v>
      </c>
      <c r="C10" s="26"/>
      <c r="D10" s="26"/>
      <c r="E10" s="26"/>
      <c r="F10" s="26"/>
    </row>
  </sheetData>
  <mergeCells>
    <mergeCell ref="A1:F1"/>
    <mergeCell ref="A3:A4"/>
    <mergeCell ref="B3:B4"/>
    <mergeCell ref="C3:C4"/>
    <mergeCell ref="D3:F3"/>
    <mergeCell ref="A2:F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"/>
  <cols>
    <col min="1" max="1" width="4.80078125" customWidth="1"/>
    <col min="2" max="2" width="12.37109375" customWidth="1"/>
    <col min="3" max="3" width="15.28125" customWidth="1"/>
    <col min="4" max="4" width="24.88671875" customWidth="1"/>
    <col min="5" max="5" width="6.55078125" customWidth="1"/>
    <col min="6" max="6" width="10.04296875" customWidth="1"/>
    <col min="7" max="7" width="9.16796875" customWidth="1"/>
    <col min="8" max="8" width="12.078125" customWidth="1"/>
    <col min="9" max="9" width="9.3125" customWidth="1"/>
    <col min="10" max="12" width="10.6015625" customWidth="1"/>
  </cols>
  <sheetData>
    <row r="1" ht="43.5" customHeight="1">
      <c r="A1" s="16" t="s">
        <v>37</v>
      </c>
      <c r="B1" s="16"/>
      <c r="C1" s="16"/>
      <c r="D1" s="16"/>
      <c r="E1" s="16"/>
      <c r="F1" s="16"/>
      <c r="G1" s="16"/>
      <c r="H1" s="16"/>
      <c r="I1" s="16"/>
    </row>
    <row r="2" ht="29.25" customHeight="1">
      <c r="A2" s="21" t="s">
        <v>38</v>
      </c>
      <c r="B2" s="21"/>
      <c r="C2" s="21"/>
      <c r="D2" s="21"/>
      <c r="E2" s="21"/>
      <c r="F2" s="21"/>
      <c r="G2" s="27"/>
      <c r="H2" s="21" t="s">
        <v>39</v>
      </c>
      <c r="I2" s="21"/>
      <c r="J2" s="22"/>
      <c r="K2" s="22"/>
      <c r="L2" s="22"/>
      <c r="M2" s="22"/>
    </row>
    <row r="3" ht="30" customHeight="1">
      <c r="A3" s="29" t="s">
        <v>19</v>
      </c>
      <c r="B3" s="28" t="s">
        <v>40</v>
      </c>
      <c r="C3" s="28" t="s">
        <v>41</v>
      </c>
      <c r="D3" s="28" t="s">
        <v>42</v>
      </c>
      <c r="E3" s="29" t="s">
        <v>43</v>
      </c>
      <c r="F3" s="29" t="s">
        <v>44</v>
      </c>
      <c r="G3" s="23" t="s">
        <v>21</v>
      </c>
      <c r="H3" s="23"/>
      <c r="I3" s="23"/>
    </row>
    <row r="4" ht="30" customHeight="1">
      <c r="A4" s="31"/>
      <c r="B4" s="30"/>
      <c r="C4" s="30"/>
      <c r="D4" s="30"/>
      <c r="E4" s="31"/>
      <c r="F4" s="31"/>
      <c r="G4" s="23" t="s">
        <v>45</v>
      </c>
      <c r="H4" s="23" t="s">
        <v>46</v>
      </c>
      <c r="I4" s="20" t="s">
        <v>47</v>
      </c>
    </row>
    <row r="5" ht="39.95" hidden="1" customHeight="1">
      <c r="A5" s="24" t="s">
        <v>19</v>
      </c>
      <c r="B5" s="24" t="s">
        <v>48</v>
      </c>
      <c r="C5" s="25" t="s">
        <v>30</v>
      </c>
      <c r="D5" s="25" t="s">
        <v>49</v>
      </c>
      <c r="E5" s="24" t="s">
        <v>50</v>
      </c>
      <c r="F5" s="26" t="s">
        <v>51</v>
      </c>
      <c r="G5" s="26"/>
      <c r="H5" s="26"/>
      <c r="I5" s="26"/>
    </row>
    <row r="6" ht="39.95" hidden="1" customHeight="1">
      <c r="A6" s="24"/>
      <c r="B6" s="24"/>
      <c r="C6" s="25"/>
      <c r="D6" s="25"/>
      <c r="E6" s="25"/>
      <c r="F6" s="25"/>
      <c r="G6" s="24"/>
      <c r="H6" s="26"/>
      <c r="I6" s="33"/>
    </row>
    <row r="7" ht="15">
      <c r="A7" s="24" t="s">
        <v>52</v>
      </c>
      <c r="B7" s="24" t="s">
        <v>26</v>
      </c>
      <c r="C7" s="25" t="s">
        <v>53</v>
      </c>
      <c r="D7" s="25"/>
      <c r="E7" s="24"/>
      <c r="F7" s="26" t="s">
        <v>32</v>
      </c>
      <c r="G7" s="26"/>
      <c r="H7" s="26"/>
      <c r="I7" s="26"/>
    </row>
    <row r="8" ht="15">
      <c r="A8" s="24" t="s">
        <v>32</v>
      </c>
      <c r="B8" s="24" t="s">
        <v>54</v>
      </c>
      <c r="C8" s="25" t="s">
        <v>55</v>
      </c>
      <c r="D8" s="25" t="s">
        <v>56</v>
      </c>
      <c r="E8" s="24" t="s">
        <v>57</v>
      </c>
      <c r="F8" s="26" t="s">
        <v>32</v>
      </c>
      <c r="G8" s="26"/>
      <c r="H8" s="26"/>
      <c r="I8" s="26"/>
    </row>
    <row r="9" ht="15">
      <c r="A9" s="24" t="s">
        <v>34</v>
      </c>
      <c r="B9" s="24" t="s">
        <v>58</v>
      </c>
      <c r="C9" s="25" t="s">
        <v>59</v>
      </c>
      <c r="D9" s="25" t="s">
        <v>60</v>
      </c>
      <c r="E9" s="24" t="s">
        <v>61</v>
      </c>
      <c r="F9" s="26" t="s">
        <v>62</v>
      </c>
      <c r="G9" s="26"/>
      <c r="H9" s="26"/>
      <c r="I9" s="26"/>
    </row>
    <row r="10" ht="15">
      <c r="A10" s="24" t="s">
        <v>63</v>
      </c>
      <c r="B10" s="24" t="s">
        <v>64</v>
      </c>
      <c r="C10" s="25" t="s">
        <v>59</v>
      </c>
      <c r="D10" s="25" t="s">
        <v>65</v>
      </c>
      <c r="E10" s="24" t="s">
        <v>61</v>
      </c>
      <c r="F10" s="26" t="s">
        <v>66</v>
      </c>
      <c r="G10" s="26"/>
      <c r="H10" s="26"/>
      <c r="I10" s="26"/>
    </row>
    <row r="11" ht="15">
      <c r="A11" s="24" t="s">
        <v>67</v>
      </c>
      <c r="B11" s="24" t="s">
        <v>68</v>
      </c>
      <c r="C11" s="25" t="s">
        <v>59</v>
      </c>
      <c r="D11" s="25" t="s">
        <v>69</v>
      </c>
      <c r="E11" s="24" t="s">
        <v>61</v>
      </c>
      <c r="F11" s="26" t="s">
        <v>70</v>
      </c>
      <c r="G11" s="26"/>
      <c r="H11" s="26"/>
      <c r="I11" s="26"/>
    </row>
    <row r="12" ht="15">
      <c r="A12" s="24" t="s">
        <v>71</v>
      </c>
      <c r="B12" s="24" t="s">
        <v>72</v>
      </c>
      <c r="C12" s="25" t="s">
        <v>59</v>
      </c>
      <c r="D12" s="25" t="s">
        <v>73</v>
      </c>
      <c r="E12" s="24" t="s">
        <v>61</v>
      </c>
      <c r="F12" s="26" t="s">
        <v>63</v>
      </c>
      <c r="G12" s="26"/>
      <c r="H12" s="26"/>
      <c r="I12" s="26"/>
    </row>
    <row r="13" ht="15">
      <c r="A13" s="24" t="s">
        <v>74</v>
      </c>
      <c r="B13" s="24" t="s">
        <v>75</v>
      </c>
      <c r="C13" s="25" t="s">
        <v>76</v>
      </c>
      <c r="D13" s="25" t="s">
        <v>77</v>
      </c>
      <c r="E13" s="24" t="s">
        <v>78</v>
      </c>
      <c r="F13" s="26" t="s">
        <v>74</v>
      </c>
      <c r="G13" s="26"/>
      <c r="H13" s="26"/>
      <c r="I13" s="26"/>
    </row>
    <row r="14" ht="15">
      <c r="A14" s="24" t="s">
        <v>79</v>
      </c>
      <c r="B14" s="24" t="s">
        <v>80</v>
      </c>
      <c r="C14" s="25" t="s">
        <v>76</v>
      </c>
      <c r="D14" s="25" t="s">
        <v>81</v>
      </c>
      <c r="E14" s="24" t="s">
        <v>78</v>
      </c>
      <c r="F14" s="26" t="s">
        <v>32</v>
      </c>
      <c r="G14" s="26"/>
      <c r="H14" s="26"/>
      <c r="I14" s="26"/>
    </row>
    <row r="15" ht="15">
      <c r="A15" s="24" t="s">
        <v>82</v>
      </c>
      <c r="B15" s="24" t="s">
        <v>83</v>
      </c>
      <c r="C15" s="25" t="s">
        <v>76</v>
      </c>
      <c r="D15" s="25" t="s">
        <v>84</v>
      </c>
      <c r="E15" s="24" t="s">
        <v>78</v>
      </c>
      <c r="F15" s="26" t="s">
        <v>63</v>
      </c>
      <c r="G15" s="26"/>
      <c r="H15" s="26"/>
      <c r="I15" s="26"/>
    </row>
    <row r="16" ht="15">
      <c r="A16" s="24" t="s">
        <v>85</v>
      </c>
      <c r="B16" s="24" t="s">
        <v>86</v>
      </c>
      <c r="C16" s="25" t="s">
        <v>87</v>
      </c>
      <c r="D16" s="25" t="s">
        <v>88</v>
      </c>
      <c r="E16" s="24" t="s">
        <v>89</v>
      </c>
      <c r="F16" s="26" t="s">
        <v>90</v>
      </c>
      <c r="G16" s="26"/>
      <c r="H16" s="26"/>
      <c r="I16" s="26"/>
    </row>
    <row r="17" ht="15">
      <c r="A17" s="24" t="s">
        <v>62</v>
      </c>
      <c r="B17" s="24" t="s">
        <v>91</v>
      </c>
      <c r="C17" s="25" t="s">
        <v>92</v>
      </c>
      <c r="D17" s="25" t="s">
        <v>93</v>
      </c>
      <c r="E17" s="24" t="s">
        <v>78</v>
      </c>
      <c r="F17" s="26" t="s">
        <v>67</v>
      </c>
      <c r="G17" s="26"/>
      <c r="H17" s="26"/>
      <c r="I17" s="26"/>
    </row>
    <row r="18" ht="15">
      <c r="A18" s="24" t="s">
        <v>94</v>
      </c>
      <c r="B18" s="24" t="s">
        <v>95</v>
      </c>
      <c r="C18" s="25" t="s">
        <v>92</v>
      </c>
      <c r="D18" s="25" t="s">
        <v>96</v>
      </c>
      <c r="E18" s="24" t="s">
        <v>78</v>
      </c>
      <c r="F18" s="26" t="s">
        <v>34</v>
      </c>
      <c r="G18" s="26"/>
      <c r="H18" s="26"/>
      <c r="I18" s="26"/>
    </row>
    <row r="19" ht="15">
      <c r="A19" s="24" t="s">
        <v>97</v>
      </c>
      <c r="B19" s="24" t="s">
        <v>98</v>
      </c>
      <c r="C19" s="25" t="s">
        <v>99</v>
      </c>
      <c r="D19" s="25"/>
      <c r="E19" s="24"/>
      <c r="F19" s="26" t="s">
        <v>32</v>
      </c>
      <c r="G19" s="26"/>
      <c r="H19" s="26"/>
      <c r="I19" s="26"/>
    </row>
    <row r="20" ht="15">
      <c r="A20" s="24" t="s">
        <v>100</v>
      </c>
      <c r="B20" s="24" t="s">
        <v>101</v>
      </c>
      <c r="C20" s="25" t="s">
        <v>102</v>
      </c>
      <c r="D20" s="25" t="s">
        <v>103</v>
      </c>
      <c r="E20" s="24" t="s">
        <v>89</v>
      </c>
      <c r="F20" s="26" t="s">
        <v>67</v>
      </c>
      <c r="G20" s="26"/>
      <c r="H20" s="26"/>
      <c r="I20" s="26"/>
    </row>
    <row r="21" ht="15">
      <c r="A21" s="24" t="s">
        <v>104</v>
      </c>
      <c r="B21" s="24" t="s">
        <v>105</v>
      </c>
      <c r="C21" s="25" t="s">
        <v>106</v>
      </c>
      <c r="D21" s="25" t="s">
        <v>107</v>
      </c>
      <c r="E21" s="24" t="s">
        <v>61</v>
      </c>
      <c r="F21" s="26" t="s">
        <v>108</v>
      </c>
      <c r="G21" s="26"/>
      <c r="H21" s="26"/>
      <c r="I21" s="26"/>
    </row>
    <row r="22" ht="15">
      <c r="A22" s="24" t="s">
        <v>109</v>
      </c>
      <c r="B22" s="24" t="s">
        <v>110</v>
      </c>
      <c r="C22" s="25" t="s">
        <v>111</v>
      </c>
      <c r="D22" s="25" t="s">
        <v>112</v>
      </c>
      <c r="E22" s="24" t="s">
        <v>61</v>
      </c>
      <c r="F22" s="26" t="s">
        <v>113</v>
      </c>
      <c r="G22" s="26"/>
      <c r="H22" s="26"/>
      <c r="I22" s="26"/>
    </row>
    <row r="23" ht="15">
      <c r="A23" s="24" t="s">
        <v>114</v>
      </c>
      <c r="B23" s="24" t="s">
        <v>115</v>
      </c>
      <c r="C23" s="25" t="s">
        <v>116</v>
      </c>
      <c r="D23" s="25" t="s">
        <v>117</v>
      </c>
      <c r="E23" s="24" t="s">
        <v>61</v>
      </c>
      <c r="F23" s="26" t="s">
        <v>118</v>
      </c>
      <c r="G23" s="26"/>
      <c r="H23" s="26"/>
      <c r="I23" s="26"/>
    </row>
    <row r="24" ht="15">
      <c r="A24" s="24" t="s">
        <v>119</v>
      </c>
      <c r="B24" s="24" t="s">
        <v>120</v>
      </c>
      <c r="C24" s="25" t="s">
        <v>121</v>
      </c>
      <c r="D24" s="25" t="s">
        <v>122</v>
      </c>
      <c r="E24" s="24" t="s">
        <v>78</v>
      </c>
      <c r="F24" s="26" t="s">
        <v>34</v>
      </c>
      <c r="G24" s="26"/>
      <c r="H24" s="26"/>
      <c r="I24" s="26"/>
    </row>
    <row r="25" ht="15">
      <c r="A25" s="24" t="s">
        <v>123</v>
      </c>
      <c r="B25" s="24" t="s">
        <v>124</v>
      </c>
      <c r="C25" s="25" t="s">
        <v>125</v>
      </c>
      <c r="D25" s="25" t="s">
        <v>126</v>
      </c>
      <c r="E25" s="24" t="s">
        <v>78</v>
      </c>
      <c r="F25" s="26" t="s">
        <v>34</v>
      </c>
      <c r="G25" s="26"/>
      <c r="H25" s="26"/>
      <c r="I25" s="26"/>
    </row>
    <row r="26" ht="15">
      <c r="A26" s="24" t="s">
        <v>127</v>
      </c>
      <c r="B26" s="24" t="s">
        <v>128</v>
      </c>
      <c r="C26" s="25" t="s">
        <v>55</v>
      </c>
      <c r="D26" s="25" t="s">
        <v>129</v>
      </c>
      <c r="E26" s="24" t="s">
        <v>130</v>
      </c>
      <c r="F26" s="26" t="s">
        <v>32</v>
      </c>
      <c r="G26" s="26"/>
      <c r="H26" s="26"/>
      <c r="I26" s="26"/>
    </row>
    <row r="27" ht="15">
      <c r="A27" s="24" t="s">
        <v>131</v>
      </c>
      <c r="B27" s="24" t="s">
        <v>132</v>
      </c>
      <c r="C27" s="25" t="s">
        <v>55</v>
      </c>
      <c r="D27" s="25" t="s">
        <v>133</v>
      </c>
      <c r="E27" s="24" t="s">
        <v>130</v>
      </c>
      <c r="F27" s="26" t="s">
        <v>32</v>
      </c>
      <c r="G27" s="26"/>
      <c r="H27" s="26"/>
      <c r="I27" s="26"/>
    </row>
    <row r="28" ht="15">
      <c r="A28" s="24"/>
      <c r="B28" s="24"/>
      <c r="C28" s="25" t="s">
        <v>134</v>
      </c>
      <c r="D28" s="25"/>
      <c r="E28" s="24"/>
      <c r="F28" s="26"/>
      <c r="G28" s="26"/>
      <c r="H28" s="26"/>
      <c r="I28" s="26"/>
    </row>
    <row r="29" ht="15">
      <c r="A29" s="24" t="s">
        <v>90</v>
      </c>
      <c r="B29" s="24" t="s">
        <v>135</v>
      </c>
      <c r="C29" s="25" t="s">
        <v>136</v>
      </c>
      <c r="D29" s="25"/>
      <c r="E29" s="24" t="s">
        <v>57</v>
      </c>
      <c r="F29" s="26" t="s">
        <v>32</v>
      </c>
      <c r="G29" s="26"/>
      <c r="H29" s="26"/>
      <c r="I29" s="26"/>
    </row>
    <row r="30" ht="15">
      <c r="A30" s="24"/>
      <c r="B30" s="24"/>
      <c r="C30" s="25" t="s">
        <v>137</v>
      </c>
      <c r="D30" s="25"/>
      <c r="E30" s="24"/>
      <c r="F30" s="26"/>
      <c r="G30" s="26"/>
      <c r="H30" s="26"/>
      <c r="I30" s="26"/>
    </row>
  </sheetData>
  <mergeCells>
    <mergeCell ref="E3:E4"/>
    <mergeCell ref="F3:F4"/>
    <mergeCell ref="G3:I3"/>
    <mergeCell ref="A1:I1"/>
    <mergeCell ref="A3:A4"/>
    <mergeCell ref="B3:B4"/>
    <mergeCell ref="C3:C4"/>
    <mergeCell ref="D3:D4"/>
    <mergeCell ref="A2:F2"/>
    <mergeCell ref="H2:I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cols>
    <col min="1" max="1" width="6.40625" customWidth="1"/>
    <col min="2" max="2" width="15.72265625" customWidth="1"/>
    <col min="3" max="3" width="34.5" customWidth="1"/>
    <col min="4" max="4" width="15.8671875" hidden="1" customWidth="1"/>
    <col min="5" max="5" width="24.59765625" customWidth="1"/>
    <col min="6" max="6" width="8.00390625" hidden="1" customWidth="1"/>
    <col min="7" max="7" width="4.65625" hidden="1" customWidth="1"/>
    <col min="8" max="8" width="9.3125" customWidth="1"/>
    <col min="9" max="9" width="13.828125" customWidth="1"/>
    <col min="10" max="11" width="10.6015625" customWidth="1"/>
  </cols>
  <sheetData>
    <row r="1" ht="43.5" customHeight="1">
      <c r="A1" s="16" t="s">
        <v>138</v>
      </c>
      <c r="B1" s="16"/>
      <c r="C1" s="16"/>
      <c r="D1" s="16"/>
      <c r="E1" s="16"/>
      <c r="F1" s="16"/>
      <c r="G1" s="16"/>
      <c r="H1" s="16"/>
      <c r="I1" s="16"/>
    </row>
    <row r="2" ht="29.25" customHeight="1">
      <c r="A2" s="21" t="s">
        <v>38</v>
      </c>
      <c r="B2" s="21"/>
      <c r="C2" s="21"/>
      <c r="D2" s="21"/>
      <c r="E2" s="21"/>
      <c r="F2" s="32"/>
      <c r="G2" s="32"/>
      <c r="H2" s="21" t="s">
        <v>39</v>
      </c>
      <c r="I2" s="21"/>
      <c r="J2" s="22"/>
      <c r="K2" s="22"/>
      <c r="L2" s="22"/>
    </row>
    <row r="3" ht="20.1" customHeight="1">
      <c r="A3" s="29" t="s">
        <v>19</v>
      </c>
      <c r="B3" s="29" t="s">
        <v>40</v>
      </c>
      <c r="C3" s="28" t="s">
        <v>41</v>
      </c>
      <c r="D3" s="28"/>
      <c r="E3" s="28" t="s">
        <v>139</v>
      </c>
      <c r="F3" s="28"/>
      <c r="G3" s="28"/>
      <c r="H3" s="29" t="s">
        <v>140</v>
      </c>
      <c r="I3" s="29" t="s">
        <v>21</v>
      </c>
    </row>
    <row r="4" ht="20.1" customHeight="1">
      <c r="A4" s="31"/>
      <c r="B4" s="31"/>
      <c r="C4" s="30"/>
      <c r="D4" s="30"/>
      <c r="E4" s="30"/>
      <c r="F4" s="30"/>
      <c r="G4" s="30"/>
      <c r="H4" s="31"/>
      <c r="I4" s="31"/>
    </row>
    <row r="5" ht="39.95" hidden="1" customHeight="1">
      <c r="A5" s="24" t="s">
        <v>19</v>
      </c>
      <c r="B5" s="24" t="s">
        <v>48</v>
      </c>
      <c r="C5" s="25" t="s">
        <v>41</v>
      </c>
      <c r="D5" s="25" t="s">
        <v>139</v>
      </c>
      <c r="E5" s="25">
        <f>IF(OR(G5="",G5="2",LEFT(G5,1)="1"),IF(D5&lt;&gt;"",D5,""),"")</f>
        <v>0</v>
      </c>
      <c r="F5" s="25" t="s">
        <v>141</v>
      </c>
      <c r="G5" s="25" t="s">
        <v>142</v>
      </c>
      <c r="H5" s="26">
        <f>IF(OR(G5="",G5="2",LEFT(G5,1)="1"),F5,"")</f>
        <v>0</v>
      </c>
      <c r="I5" s="26"/>
      <c r="J5" s="2"/>
    </row>
    <row r="6" ht="39.95" hidden="1" customHeight="1">
      <c r="A6" s="24"/>
      <c r="B6" s="24"/>
      <c r="C6" s="25"/>
      <c r="D6" s="25"/>
      <c r="E6" s="25"/>
      <c r="F6" s="25"/>
      <c r="G6" s="25"/>
      <c r="H6" s="24"/>
      <c r="I6" s="25"/>
    </row>
    <row r="7" ht="15">
      <c r="A7" s="24" t="s">
        <v>32</v>
      </c>
      <c r="B7" s="24" t="s">
        <v>143</v>
      </c>
      <c r="C7" s="25" t="s">
        <v>144</v>
      </c>
      <c r="D7" s="25" t="s">
        <v>145</v>
      </c>
      <c r="E7" s="25">
        <f>IF(OR(G7="",G7="2",LEFT(G7,1)="1"),IF(D7&lt;&gt;"",D7,""),"")</f>
        <v>0</v>
      </c>
      <c r="F7" s="25"/>
      <c r="G7" s="25" t="s">
        <v>32</v>
      </c>
      <c r="H7" s="26">
        <f>IF(OR(G7="",G7="2",LEFT(G7,1)="1"),F7,"")</f>
        <v>0</v>
      </c>
      <c r="I7" s="26"/>
    </row>
    <row r="8" ht="15">
      <c r="A8" s="24" t="s">
        <v>146</v>
      </c>
      <c r="B8" s="24"/>
      <c r="C8" s="25" t="s">
        <v>147</v>
      </c>
      <c r="D8" s="25" t="s">
        <v>148</v>
      </c>
      <c r="E8" s="25">
        <f>IF(OR(G8="",G8="2",LEFT(G8,1)="1"),IF(D8&lt;&gt;"",D8,""),"")</f>
        <v>0</v>
      </c>
      <c r="F8" s="25" t="s">
        <v>149</v>
      </c>
      <c r="G8" s="25" t="s">
        <v>146</v>
      </c>
      <c r="H8" s="26">
        <f>IF(OR(G8="",G8="2",LEFT(G8,1)="1"),F8,"")</f>
        <v>0</v>
      </c>
      <c r="I8" s="26"/>
    </row>
    <row r="9" ht="15">
      <c r="A9" s="24" t="s">
        <v>150</v>
      </c>
      <c r="B9" s="24"/>
      <c r="C9" s="25" t="s">
        <v>151</v>
      </c>
      <c r="D9" s="25" t="s">
        <v>148</v>
      </c>
      <c r="E9" s="25">
        <f>IF(OR(G9="",G9="2",LEFT(G9,1)="1"),IF(D9&lt;&gt;"",D9,""),"")</f>
        <v>0</v>
      </c>
      <c r="F9" s="25"/>
      <c r="G9" s="25" t="s">
        <v>150</v>
      </c>
      <c r="H9" s="26">
        <f>IF(OR(G9="",G9="2",LEFT(G9,1)="1"),F9,"")</f>
        <v>0</v>
      </c>
      <c r="I9" s="26"/>
    </row>
    <row r="10" ht="15">
      <c r="A10" s="24" t="s">
        <v>152</v>
      </c>
      <c r="B10" s="24"/>
      <c r="C10" s="25" t="s">
        <v>153</v>
      </c>
      <c r="D10" s="25" t="s">
        <v>148</v>
      </c>
      <c r="E10" s="25">
        <f>IF(OR(G10="",G10="2",LEFT(G10,1)="1"),IF(D10&lt;&gt;"",D10,""),"")</f>
        <v>0</v>
      </c>
      <c r="F10" s="25" t="s">
        <v>154</v>
      </c>
      <c r="G10" s="25" t="s">
        <v>152</v>
      </c>
      <c r="H10" s="26">
        <f>IF(OR(G10="",G10="2",LEFT(G10,1)="1"),F10,"")</f>
        <v>0</v>
      </c>
      <c r="I10" s="26"/>
    </row>
    <row r="11" ht="15">
      <c r="A11" s="24" t="s">
        <v>34</v>
      </c>
      <c r="B11" s="24" t="s">
        <v>155</v>
      </c>
      <c r="C11" s="25" t="s">
        <v>156</v>
      </c>
      <c r="D11" s="25" t="s">
        <v>148</v>
      </c>
      <c r="E11" s="25">
        <f>IF(OR(G11="",G11="2",LEFT(G11,1)="1"),IF(D11&lt;&gt;"",D11,""),"")</f>
        <v>0</v>
      </c>
      <c r="F11" s="25"/>
      <c r="G11" s="25" t="s">
        <v>157</v>
      </c>
      <c r="H11" s="26">
        <f>IF(OR(G11="",G11="2",LEFT(G11,1)="1"),F11,"")</f>
        <v>0</v>
      </c>
      <c r="I11" s="26"/>
    </row>
    <row r="12" ht="15">
      <c r="A12" s="24" t="s">
        <v>63</v>
      </c>
      <c r="B12" s="24" t="s">
        <v>158</v>
      </c>
      <c r="C12" s="25" t="s">
        <v>159</v>
      </c>
      <c r="D12" s="25" t="s">
        <v>148</v>
      </c>
      <c r="E12" s="25">
        <f>IF(OR(G12="",G12="2",LEFT(G12,1)="1"),IF(D12&lt;&gt;"",D12,""),"")</f>
        <v>0</v>
      </c>
      <c r="F12" s="25"/>
      <c r="G12" s="25" t="s">
        <v>157</v>
      </c>
      <c r="H12" s="26">
        <f>IF(OR(G12="",G12="2",LEFT(G12,1)="1"),F12,"")</f>
        <v>0</v>
      </c>
      <c r="I12" s="26"/>
    </row>
    <row r="13" ht="15">
      <c r="A13" s="24" t="s">
        <v>67</v>
      </c>
      <c r="B13" s="24" t="s">
        <v>160</v>
      </c>
      <c r="C13" s="25" t="s">
        <v>161</v>
      </c>
      <c r="D13" s="25" t="s">
        <v>148</v>
      </c>
      <c r="E13" s="25">
        <f>IF(OR(G13="",G13="2",LEFT(G13,1)="1"),IF(D13&lt;&gt;"",D13,""),"")</f>
        <v>0</v>
      </c>
      <c r="F13" s="25"/>
      <c r="G13" s="25" t="s">
        <v>157</v>
      </c>
      <c r="H13" s="26">
        <f>IF(OR(G13="",G13="2",LEFT(G13,1)="1"),F13,"")</f>
        <v>0</v>
      </c>
      <c r="I13" s="26"/>
    </row>
    <row r="14" ht="15">
      <c r="A14" s="24" t="s">
        <v>71</v>
      </c>
      <c r="B14" s="24" t="s">
        <v>162</v>
      </c>
      <c r="C14" s="25" t="s">
        <v>163</v>
      </c>
      <c r="D14" s="25" t="s">
        <v>148</v>
      </c>
      <c r="E14" s="25">
        <f>IF(OR(G14="",G14="2",LEFT(G14,1)="1"),IF(D14&lt;&gt;"",D14,""),"")</f>
        <v>0</v>
      </c>
      <c r="F14" s="25"/>
      <c r="G14" s="25" t="s">
        <v>157</v>
      </c>
      <c r="H14" s="26">
        <f>IF(OR(G14="",G14="2",LEFT(G14,1)="1"),F14,"")</f>
        <v>0</v>
      </c>
      <c r="I14" s="26"/>
    </row>
    <row r="15" ht="15">
      <c r="A15" s="24" t="s">
        <v>74</v>
      </c>
      <c r="B15" s="24" t="s">
        <v>164</v>
      </c>
      <c r="C15" s="25" t="s">
        <v>165</v>
      </c>
      <c r="D15" s="25" t="s">
        <v>148</v>
      </c>
      <c r="E15" s="25">
        <f>IF(OR(G15="",G15="2",LEFT(G15,1)="1"),IF(D15&lt;&gt;"",D15,""),"")</f>
        <v>0</v>
      </c>
      <c r="F15" s="25"/>
      <c r="G15" s="25" t="s">
        <v>157</v>
      </c>
      <c r="H15" s="26">
        <f>IF(OR(G15="",G15="2",LEFT(G15,1)="1"),F15,"")</f>
        <v>0</v>
      </c>
      <c r="I15" s="26"/>
    </row>
    <row r="16" ht="15">
      <c r="A16" s="24" t="s">
        <v>79</v>
      </c>
      <c r="B16" s="24" t="s">
        <v>166</v>
      </c>
      <c r="C16" s="25" t="s">
        <v>167</v>
      </c>
      <c r="D16" s="25" t="s">
        <v>148</v>
      </c>
      <c r="E16" s="25">
        <f>IF(OR(G16="",G16="2",LEFT(G16,1)="1"),IF(D16&lt;&gt;"",D16,""),"")</f>
        <v>0</v>
      </c>
      <c r="F16" s="25"/>
      <c r="G16" s="25" t="s">
        <v>157</v>
      </c>
      <c r="H16" s="26">
        <f>IF(OR(G16="",G16="2",LEFT(G16,1)="1"),F16,"")</f>
        <v>0</v>
      </c>
      <c r="I16" s="26"/>
    </row>
    <row r="17" ht="15">
      <c r="A17" s="24" t="s">
        <v>82</v>
      </c>
      <c r="B17" s="24" t="s">
        <v>168</v>
      </c>
      <c r="C17" s="25" t="s">
        <v>169</v>
      </c>
      <c r="D17" s="25" t="s">
        <v>148</v>
      </c>
      <c r="E17" s="25">
        <f>IF(OR(G17="",G17="2",LEFT(G17,1)="1"),IF(D17&lt;&gt;"",D17,""),"")</f>
        <v>0</v>
      </c>
      <c r="F17" s="25"/>
      <c r="G17" s="25" t="s">
        <v>157</v>
      </c>
      <c r="H17" s="26">
        <f>IF(OR(G17="",G17="2",LEFT(G17,1)="1"),F17,"")</f>
        <v>0</v>
      </c>
      <c r="I17" s="26"/>
    </row>
    <row r="18" ht="15">
      <c r="A18" s="24" t="s">
        <v>85</v>
      </c>
      <c r="B18" s="24" t="s">
        <v>170</v>
      </c>
      <c r="C18" s="25" t="s">
        <v>171</v>
      </c>
      <c r="D18" s="25" t="s">
        <v>148</v>
      </c>
      <c r="E18" s="25">
        <f>IF(OR(G18="",G18="2",LEFT(G18,1)="1"),IF(D18&lt;&gt;"",D18,""),"")</f>
        <v>0</v>
      </c>
      <c r="F18" s="25"/>
      <c r="G18" s="25" t="s">
        <v>34</v>
      </c>
      <c r="H18" s="26">
        <f>IF(OR(G18="",G18="2",LEFT(G18,1)="1"),F18,"")</f>
        <v>0</v>
      </c>
      <c r="I18" s="26"/>
    </row>
    <row r="19" ht="15">
      <c r="A19" s="24" t="s">
        <v>62</v>
      </c>
      <c r="B19" s="24" t="s">
        <v>172</v>
      </c>
      <c r="C19" s="25" t="s">
        <v>173</v>
      </c>
      <c r="D19" s="25" t="s">
        <v>174</v>
      </c>
      <c r="E19" s="25">
        <f>IF(OR(G19="",G19="2",LEFT(G19,1)="1"),IF(D19&lt;&gt;"",D19,""),"")</f>
        <v>0</v>
      </c>
      <c r="F19" s="25"/>
      <c r="G19" s="25" t="s">
        <v>157</v>
      </c>
      <c r="H19" s="26">
        <f>IF(OR(G19="",G19="2",LEFT(G19,1)="1"),F19,"")</f>
        <v>0</v>
      </c>
      <c r="I19" s="26"/>
    </row>
    <row r="20" ht="15">
      <c r="A20" s="24" t="s">
        <v>94</v>
      </c>
      <c r="B20" s="24" t="s">
        <v>175</v>
      </c>
      <c r="C20" s="25" t="s">
        <v>176</v>
      </c>
      <c r="D20" s="25" t="s">
        <v>148</v>
      </c>
      <c r="E20" s="25">
        <f>IF(OR(G20="",G20="2",LEFT(G20,1)="1"),IF(D20&lt;&gt;"",D20,""),"")</f>
        <v>0</v>
      </c>
      <c r="F20" s="25"/>
      <c r="G20" s="25" t="s">
        <v>157</v>
      </c>
      <c r="H20" s="26">
        <f>IF(OR(G20="",G20="2",LEFT(G20,1)="1"),F20,"")</f>
        <v>0</v>
      </c>
      <c r="I20" s="26"/>
    </row>
    <row r="21" ht="15">
      <c r="A21" s="24" t="s">
        <v>100</v>
      </c>
      <c r="B21" s="24" t="s">
        <v>177</v>
      </c>
      <c r="C21" s="25" t="s">
        <v>178</v>
      </c>
      <c r="D21" s="25" t="s">
        <v>148</v>
      </c>
      <c r="E21" s="25">
        <f>IF(OR(G21="",G21="2",LEFT(G21,1)="1"),IF(D21&lt;&gt;"",D21,""),"")</f>
        <v>0</v>
      </c>
      <c r="F21" s="25"/>
      <c r="G21" s="25" t="s">
        <v>157</v>
      </c>
      <c r="H21" s="26">
        <f>IF(OR(G21="",G21="2",LEFT(G21,1)="1"),F21,"")</f>
        <v>0</v>
      </c>
      <c r="I21" s="26"/>
    </row>
    <row r="22" ht="15">
      <c r="A22" s="24" t="s">
        <v>104</v>
      </c>
      <c r="B22" s="24" t="s">
        <v>179</v>
      </c>
      <c r="C22" s="25" t="s">
        <v>180</v>
      </c>
      <c r="D22" s="25" t="s">
        <v>148</v>
      </c>
      <c r="E22" s="25">
        <f>IF(OR(G22="",G22="2",LEFT(G22,1)="1"),IF(D22&lt;&gt;"",D22,""),"")</f>
        <v>0</v>
      </c>
      <c r="F22" s="25"/>
      <c r="G22" s="25" t="s">
        <v>157</v>
      </c>
      <c r="H22" s="26">
        <f>IF(OR(G22="",G22="2",LEFT(G22,1)="1"),F22,"")</f>
        <v>0</v>
      </c>
      <c r="I22" s="26"/>
    </row>
    <row r="23" ht="15">
      <c r="A23" s="24" t="s">
        <v>109</v>
      </c>
      <c r="B23" s="24" t="s">
        <v>181</v>
      </c>
      <c r="C23" s="25" t="s">
        <v>182</v>
      </c>
      <c r="D23" s="25" t="s">
        <v>148</v>
      </c>
      <c r="E23" s="25">
        <f>IF(OR(G23="",G23="2",LEFT(G23,1)="1"),IF(D23&lt;&gt;"",D23,""),"")</f>
        <v>0</v>
      </c>
      <c r="F23" s="25"/>
      <c r="G23" s="25" t="s">
        <v>157</v>
      </c>
      <c r="H23" s="26">
        <f>IF(OR(G23="",G23="2",LEFT(G23,1)="1"),F23,"")</f>
        <v>0</v>
      </c>
      <c r="I23" s="26"/>
    </row>
    <row r="24" ht="15">
      <c r="A24" s="24"/>
      <c r="B24" s="24"/>
      <c r="C24" s="25" t="s">
        <v>36</v>
      </c>
      <c r="D24" s="25"/>
      <c r="E24" s="25">
        <f>IF(OR(G24="",G24="2",LEFT(G24,1)="1"),IF(D24&lt;&gt;"",D24,""),"")</f>
        <v>0</v>
      </c>
      <c r="F24" s="25"/>
      <c r="G24" s="25"/>
      <c r="H24" s="26">
        <f>IF(OR(G24="",G24="2",LEFT(G24,1)="1"),F24,"")</f>
        <v>0</v>
      </c>
      <c r="I24" s="26"/>
    </row>
  </sheetData>
  <mergeCells>
    <mergeCell ref="H3:H4"/>
    <mergeCell ref="I3:I4"/>
    <mergeCell ref="A1:I1"/>
    <mergeCell ref="A3:A4"/>
    <mergeCell ref="C3:C4"/>
    <mergeCell ref="E3:E4"/>
    <mergeCell ref="B3:B4"/>
    <mergeCell ref="A2:E2"/>
    <mergeCell ref="H2:I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cols>
    <col min="1" max="1" width="8.5859375" customWidth="1"/>
    <col min="2" max="2" width="45.125" customWidth="1"/>
    <col min="3" max="3" width="17.90234375" customWidth="1"/>
    <col min="4" max="4" width="32.0234375" customWidth="1"/>
    <col min="5" max="5" width="10.6015625" customWidth="1"/>
  </cols>
  <sheetData>
    <row r="1" ht="43.5" customHeight="1">
      <c r="A1" s="34" t="s">
        <v>183</v>
      </c>
      <c r="B1" s="16"/>
      <c r="C1" s="16"/>
      <c r="D1" s="16"/>
    </row>
    <row r="2" ht="29.25" customHeight="1">
      <c r="A2" s="21" t="s">
        <v>38</v>
      </c>
      <c r="B2" s="21"/>
      <c r="C2" s="21"/>
      <c r="D2" s="21" t="s">
        <v>39</v>
      </c>
      <c r="E2" s="22"/>
      <c r="F2" s="22"/>
    </row>
    <row r="3" ht="39.95" customHeight="1">
      <c r="A3" s="29" t="s">
        <v>19</v>
      </c>
      <c r="B3" s="28" t="s">
        <v>41</v>
      </c>
      <c r="C3" s="23" t="s">
        <v>21</v>
      </c>
      <c r="D3" s="23" t="s">
        <v>184</v>
      </c>
    </row>
    <row r="4" ht="39.95" hidden="1" customHeight="1">
      <c r="A4" s="24" t="s">
        <v>48</v>
      </c>
      <c r="B4" s="25" t="s">
        <v>41</v>
      </c>
      <c r="C4" s="26" t="s">
        <v>185</v>
      </c>
      <c r="D4" s="25" t="s">
        <v>184</v>
      </c>
    </row>
    <row r="5" ht="39.95" hidden="1" customHeight="1">
      <c r="A5" s="24"/>
      <c r="B5" s="25"/>
      <c r="C5" s="24"/>
      <c r="D5" s="33"/>
    </row>
    <row r="6" ht="15">
      <c r="A6" s="24" t="s">
        <v>32</v>
      </c>
      <c r="B6" s="25" t="s">
        <v>186</v>
      </c>
      <c r="C6" s="26" t="s">
        <v>187</v>
      </c>
      <c r="D6" s="25"/>
    </row>
    <row r="7" ht="15">
      <c r="A7" s="24" t="s">
        <v>34</v>
      </c>
      <c r="B7" s="25" t="s">
        <v>188</v>
      </c>
      <c r="C7" s="26"/>
      <c r="D7" s="25"/>
    </row>
    <row r="8" ht="15">
      <c r="A8" s="24" t="s">
        <v>189</v>
      </c>
      <c r="B8" s="25" t="s">
        <v>190</v>
      </c>
      <c r="C8" s="26"/>
      <c r="D8" s="25"/>
    </row>
    <row r="9" ht="15">
      <c r="A9" s="24" t="s">
        <v>191</v>
      </c>
      <c r="B9" s="25" t="s">
        <v>192</v>
      </c>
      <c r="C9" s="26" t="s">
        <v>193</v>
      </c>
      <c r="D9" s="25"/>
    </row>
    <row r="10" ht="15">
      <c r="A10" s="24" t="s">
        <v>63</v>
      </c>
      <c r="B10" s="25" t="s">
        <v>194</v>
      </c>
      <c r="C10" s="26"/>
      <c r="D10" s="25"/>
    </row>
    <row r="11" ht="15">
      <c r="A11" s="24" t="s">
        <v>67</v>
      </c>
      <c r="B11" s="25" t="s">
        <v>195</v>
      </c>
      <c r="C11" s="26"/>
      <c r="D11" s="25"/>
    </row>
    <row r="12" ht="15">
      <c r="A12" s="24"/>
      <c r="B12" s="25" t="s">
        <v>36</v>
      </c>
      <c r="C12" s="26"/>
      <c r="D12" s="25"/>
    </row>
  </sheetData>
  <mergeCells>
    <mergeCell ref="A1:D1"/>
    <mergeCell ref="A2:C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cols>
    <col min="1" max="1" width="8.1484375" customWidth="1"/>
    <col min="2" max="2" width="36.38671875" customWidth="1"/>
    <col min="3" max="3" width="10.625" customWidth="1"/>
    <col min="4" max="4" width="19.94140625" customWidth="1"/>
    <col min="5" max="5" width="27.80078125" customWidth="1"/>
    <col min="6" max="7" width="10.6015625" customWidth="1"/>
  </cols>
  <sheetData>
    <row r="1" ht="43.5" customHeight="1">
      <c r="A1" s="16" t="s">
        <v>196</v>
      </c>
      <c r="B1" s="16"/>
      <c r="C1" s="16"/>
      <c r="D1" s="16"/>
      <c r="E1" s="16"/>
    </row>
    <row r="2" ht="29.25" customHeight="1">
      <c r="A2" s="21" t="s">
        <v>38</v>
      </c>
      <c r="B2" s="21"/>
      <c r="C2" s="21"/>
      <c r="D2" s="21"/>
      <c r="E2" s="21" t="s">
        <v>39</v>
      </c>
      <c r="F2" s="22"/>
      <c r="G2" s="22"/>
      <c r="H2" s="22"/>
    </row>
    <row r="3" ht="39.95" customHeight="1">
      <c r="A3" s="29" t="s">
        <v>19</v>
      </c>
      <c r="B3" s="28" t="s">
        <v>41</v>
      </c>
      <c r="C3" s="29" t="s">
        <v>43</v>
      </c>
      <c r="D3" s="23" t="s">
        <v>197</v>
      </c>
      <c r="E3" s="23" t="s">
        <v>184</v>
      </c>
      <c r="F3" s="2"/>
      <c r="G3" s="2"/>
      <c r="H3" s="2"/>
    </row>
    <row r="4" ht="39.95" hidden="1" customHeight="1">
      <c r="A4" s="24" t="s">
        <v>48</v>
      </c>
      <c r="B4" s="25" t="s">
        <v>41</v>
      </c>
      <c r="C4" s="24" t="s">
        <v>43</v>
      </c>
      <c r="D4" s="26" t="s">
        <v>198</v>
      </c>
      <c r="E4" s="25" t="s">
        <v>184</v>
      </c>
    </row>
    <row r="5" ht="39.95" hidden="1" customHeight="1">
      <c r="A5" s="24"/>
      <c r="B5" s="25"/>
      <c r="C5" s="25"/>
      <c r="D5" s="24"/>
      <c r="E5" s="33"/>
    </row>
    <row r="6" ht="15">
      <c r="A6" s="24" t="s">
        <v>32</v>
      </c>
      <c r="B6" s="25" t="s">
        <v>199</v>
      </c>
      <c r="C6" s="24" t="s">
        <v>57</v>
      </c>
      <c r="D6" s="26"/>
      <c r="E6" s="25"/>
    </row>
    <row r="7" ht="15">
      <c r="A7" s="24" t="s">
        <v>34</v>
      </c>
      <c r="B7" s="25" t="s">
        <v>200</v>
      </c>
      <c r="C7" s="24" t="s">
        <v>57</v>
      </c>
      <c r="D7" s="26"/>
      <c r="E7" s="25"/>
    </row>
    <row r="8" ht="15">
      <c r="A8" s="24" t="s">
        <v>63</v>
      </c>
      <c r="B8" s="25" t="s">
        <v>201</v>
      </c>
      <c r="C8" s="24" t="s">
        <v>57</v>
      </c>
      <c r="D8" s="26" t="s">
        <v>187</v>
      </c>
      <c r="E8" s="25"/>
    </row>
    <row r="9" ht="15">
      <c r="A9" s="24"/>
      <c r="B9" s="25" t="s">
        <v>36</v>
      </c>
      <c r="C9" s="24"/>
      <c r="D9" s="26" t="s">
        <v>187</v>
      </c>
      <c r="E9" s="25"/>
    </row>
  </sheetData>
  <mergeCells>
    <mergeCell ref="A1:E1"/>
    <mergeCell ref="A2:D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cols>
    <col min="1" max="1" width="5.53125" customWidth="1"/>
    <col min="2" max="3" width="27.80078125" customWidth="1"/>
    <col min="4" max="4" width="15.28125" customWidth="1"/>
    <col min="5" max="5" width="11.0625" customWidth="1"/>
    <col min="6" max="6" width="16.58984375" customWidth="1"/>
    <col min="7" max="7" width="10.6015625" customWidth="1"/>
  </cols>
  <sheetData>
    <row r="1" ht="43.5" customHeight="1">
      <c r="A1" s="16" t="s">
        <v>202</v>
      </c>
      <c r="B1" s="16"/>
      <c r="C1" s="16"/>
      <c r="D1" s="16"/>
      <c r="E1" s="16"/>
      <c r="F1" s="16"/>
    </row>
    <row r="2" ht="29.25" customHeight="1">
      <c r="A2" s="21" t="s">
        <v>38</v>
      </c>
      <c r="B2" s="21"/>
      <c r="C2" s="21"/>
      <c r="D2" s="21"/>
      <c r="E2" s="21" t="s">
        <v>39</v>
      </c>
      <c r="F2" s="21"/>
      <c r="G2" s="22"/>
      <c r="H2" s="22"/>
    </row>
    <row r="3" ht="20.1" customHeight="1">
      <c r="A3" s="29" t="s">
        <v>19</v>
      </c>
      <c r="B3" s="28" t="s">
        <v>41</v>
      </c>
      <c r="C3" s="28" t="s">
        <v>139</v>
      </c>
      <c r="D3" s="28" t="s">
        <v>203</v>
      </c>
      <c r="E3" s="29" t="s">
        <v>204</v>
      </c>
      <c r="F3" s="29" t="s">
        <v>21</v>
      </c>
    </row>
    <row r="4" ht="20.1" customHeight="1">
      <c r="A4" s="31"/>
      <c r="B4" s="30"/>
      <c r="C4" s="30"/>
      <c r="D4" s="30"/>
      <c r="E4" s="31"/>
      <c r="F4" s="31"/>
    </row>
    <row r="5" ht="39.95" hidden="1" customHeight="1">
      <c r="A5" s="24" t="s">
        <v>48</v>
      </c>
      <c r="B5" s="25" t="s">
        <v>41</v>
      </c>
      <c r="C5" s="25" t="s">
        <v>139</v>
      </c>
      <c r="D5" s="25"/>
      <c r="E5" s="24" t="s">
        <v>141</v>
      </c>
      <c r="F5" s="26"/>
    </row>
    <row r="6" ht="39.95" hidden="1" customHeight="1">
      <c r="A6" s="24"/>
      <c r="B6" s="25"/>
      <c r="C6" s="25"/>
      <c r="D6" s="25"/>
      <c r="E6" s="25"/>
      <c r="F6" s="25"/>
    </row>
    <row r="7" ht="15">
      <c r="A7" s="24" t="s">
        <v>32</v>
      </c>
      <c r="B7" s="25" t="s">
        <v>205</v>
      </c>
      <c r="C7" s="25" t="s">
        <v>206</v>
      </c>
      <c r="D7" s="25"/>
      <c r="E7" s="24"/>
      <c r="F7" s="26"/>
    </row>
    <row r="8" ht="15">
      <c r="A8" s="24" t="s">
        <v>146</v>
      </c>
      <c r="B8" s="25" t="s">
        <v>207</v>
      </c>
      <c r="C8" s="25" t="s">
        <v>208</v>
      </c>
      <c r="D8" s="25"/>
      <c r="E8" s="24" t="s">
        <v>209</v>
      </c>
      <c r="F8" s="26"/>
    </row>
    <row r="9" ht="15">
      <c r="A9" s="24" t="s">
        <v>150</v>
      </c>
      <c r="B9" s="25" t="s">
        <v>210</v>
      </c>
      <c r="C9" s="25" t="s">
        <v>208</v>
      </c>
      <c r="D9" s="25"/>
      <c r="E9" s="24" t="s">
        <v>211</v>
      </c>
      <c r="F9" s="26"/>
    </row>
    <row r="10" ht="15">
      <c r="A10" s="24" t="s">
        <v>152</v>
      </c>
      <c r="B10" s="25" t="s">
        <v>212</v>
      </c>
      <c r="C10" s="25" t="s">
        <v>208</v>
      </c>
      <c r="D10" s="25"/>
      <c r="E10" s="24"/>
      <c r="F10" s="26"/>
    </row>
    <row r="11" ht="15">
      <c r="A11" s="24" t="s">
        <v>213</v>
      </c>
      <c r="B11" s="25" t="s">
        <v>214</v>
      </c>
      <c r="C11" s="25" t="s">
        <v>208</v>
      </c>
      <c r="D11" s="25"/>
      <c r="E11" s="24"/>
      <c r="F11" s="26"/>
    </row>
    <row r="12" ht="15">
      <c r="A12" s="24" t="s">
        <v>34</v>
      </c>
      <c r="B12" s="25" t="s">
        <v>215</v>
      </c>
      <c r="C12" s="25" t="s">
        <v>216</v>
      </c>
      <c r="D12" s="25"/>
      <c r="E12" s="24" t="s">
        <v>85</v>
      </c>
      <c r="F12" s="26"/>
    </row>
    <row r="13" ht="15">
      <c r="A13" s="24" t="s">
        <v>63</v>
      </c>
      <c r="B13" s="25" t="s">
        <v>36</v>
      </c>
      <c r="C13" s="25" t="s">
        <v>217</v>
      </c>
      <c r="D13" s="25"/>
      <c r="E13" s="24"/>
      <c r="F13" s="26"/>
    </row>
  </sheetData>
  <mergeCells>
    <mergeCell ref="E3:E4"/>
    <mergeCell ref="F3:F4"/>
    <mergeCell ref="A1:F1"/>
    <mergeCell ref="A3:A4"/>
    <mergeCell ref="B3:B4"/>
    <mergeCell ref="C3:C4"/>
    <mergeCell ref="D3:D4"/>
    <mergeCell ref="A2:D2"/>
    <mergeCell ref="E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cols>
    <col min="1" max="1" width="4.80078125" customWidth="1"/>
    <col min="2" max="2" width="12.37109375" customWidth="1"/>
    <col min="3" max="3" width="15.28125" customWidth="1"/>
    <col min="4" max="4" width="24.88671875" customWidth="1"/>
    <col min="5" max="5" width="6.55078125" customWidth="1"/>
    <col min="6" max="6" width="10.04296875" customWidth="1"/>
    <col min="7" max="7" width="9.16796875" customWidth="1"/>
    <col min="8" max="8" width="12.078125" customWidth="1"/>
    <col min="9" max="9" width="9.3125" customWidth="1"/>
    <col min="10" max="12" width="10.6015625" customWidth="1"/>
  </cols>
  <sheetData>
    <row r="1" ht="43.5" customHeight="1">
      <c r="A1" s="16" t="s">
        <v>37</v>
      </c>
      <c r="B1" s="16"/>
      <c r="C1" s="16"/>
      <c r="D1" s="16"/>
      <c r="E1" s="16"/>
      <c r="F1" s="16"/>
      <c r="G1" s="16"/>
      <c r="H1" s="16"/>
      <c r="I1" s="16"/>
    </row>
    <row r="2" ht="29.25" customHeight="1">
      <c r="A2" s="21" t="s">
        <v>218</v>
      </c>
      <c r="B2" s="21"/>
      <c r="C2" s="21"/>
      <c r="D2" s="21"/>
      <c r="E2" s="21"/>
      <c r="F2" s="21"/>
      <c r="G2" s="27"/>
      <c r="H2" s="21" t="s">
        <v>39</v>
      </c>
      <c r="I2" s="21"/>
      <c r="J2" s="22"/>
      <c r="K2" s="22"/>
      <c r="L2" s="22"/>
      <c r="M2" s="22"/>
    </row>
    <row r="3" ht="30" customHeight="1">
      <c r="A3" s="29" t="s">
        <v>19</v>
      </c>
      <c r="B3" s="28" t="s">
        <v>40</v>
      </c>
      <c r="C3" s="28" t="s">
        <v>41</v>
      </c>
      <c r="D3" s="28" t="s">
        <v>42</v>
      </c>
      <c r="E3" s="29" t="s">
        <v>43</v>
      </c>
      <c r="F3" s="29" t="s">
        <v>44</v>
      </c>
      <c r="G3" s="23" t="s">
        <v>21</v>
      </c>
      <c r="H3" s="23"/>
      <c r="I3" s="23"/>
    </row>
    <row r="4" ht="30" customHeight="1">
      <c r="A4" s="31"/>
      <c r="B4" s="30"/>
      <c r="C4" s="30"/>
      <c r="D4" s="30"/>
      <c r="E4" s="31"/>
      <c r="F4" s="31"/>
      <c r="G4" s="23" t="s">
        <v>45</v>
      </c>
      <c r="H4" s="23" t="s">
        <v>46</v>
      </c>
      <c r="I4" s="20" t="s">
        <v>47</v>
      </c>
    </row>
    <row r="5" ht="39.95" hidden="1" customHeight="1">
      <c r="A5" s="24" t="s">
        <v>19</v>
      </c>
      <c r="B5" s="24" t="s">
        <v>48</v>
      </c>
      <c r="C5" s="25" t="s">
        <v>30</v>
      </c>
      <c r="D5" s="25" t="s">
        <v>49</v>
      </c>
      <c r="E5" s="24" t="s">
        <v>50</v>
      </c>
      <c r="F5" s="26" t="s">
        <v>51</v>
      </c>
      <c r="G5" s="26"/>
      <c r="H5" s="26"/>
      <c r="I5" s="26"/>
    </row>
    <row r="6" ht="39.95" hidden="1" customHeight="1">
      <c r="A6" s="24"/>
      <c r="B6" s="24"/>
      <c r="C6" s="25"/>
      <c r="D6" s="25"/>
      <c r="E6" s="25"/>
      <c r="F6" s="25"/>
      <c r="G6" s="24"/>
      <c r="H6" s="26"/>
      <c r="I6" s="33"/>
    </row>
    <row r="7" ht="15">
      <c r="A7" s="24" t="s">
        <v>52</v>
      </c>
      <c r="B7" s="24" t="s">
        <v>219</v>
      </c>
      <c r="C7" s="25" t="s">
        <v>220</v>
      </c>
      <c r="D7" s="25"/>
      <c r="E7" s="24"/>
      <c r="F7" s="26" t="s">
        <v>32</v>
      </c>
      <c r="G7" s="26"/>
      <c r="H7" s="26"/>
      <c r="I7" s="26"/>
    </row>
    <row r="8" ht="15">
      <c r="A8" s="24" t="s">
        <v>32</v>
      </c>
      <c r="B8" s="24" t="s">
        <v>221</v>
      </c>
      <c r="C8" s="25" t="s">
        <v>222</v>
      </c>
      <c r="D8" s="25" t="s">
        <v>223</v>
      </c>
      <c r="E8" s="24" t="s">
        <v>224</v>
      </c>
      <c r="F8" s="26" t="s">
        <v>225</v>
      </c>
      <c r="G8" s="26"/>
      <c r="H8" s="26"/>
      <c r="I8" s="26"/>
    </row>
    <row r="9" ht="15">
      <c r="A9" s="24" t="s">
        <v>34</v>
      </c>
      <c r="B9" s="24" t="s">
        <v>226</v>
      </c>
      <c r="C9" s="25" t="s">
        <v>227</v>
      </c>
      <c r="D9" s="25" t="s">
        <v>228</v>
      </c>
      <c r="E9" s="24" t="s">
        <v>224</v>
      </c>
      <c r="F9" s="26" t="s">
        <v>229</v>
      </c>
      <c r="G9" s="26"/>
      <c r="H9" s="26"/>
      <c r="I9" s="26"/>
    </row>
    <row r="10" ht="15">
      <c r="A10" s="24" t="s">
        <v>63</v>
      </c>
      <c r="B10" s="24" t="s">
        <v>230</v>
      </c>
      <c r="C10" s="25" t="s">
        <v>231</v>
      </c>
      <c r="D10" s="25" t="s">
        <v>232</v>
      </c>
      <c r="E10" s="24" t="s">
        <v>57</v>
      </c>
      <c r="F10" s="26" t="s">
        <v>32</v>
      </c>
      <c r="G10" s="26"/>
      <c r="H10" s="26"/>
      <c r="I10" s="26"/>
    </row>
    <row r="11" ht="15">
      <c r="A11" s="24" t="s">
        <v>67</v>
      </c>
      <c r="B11" s="24" t="s">
        <v>233</v>
      </c>
      <c r="C11" s="25" t="s">
        <v>55</v>
      </c>
      <c r="D11" s="25" t="s">
        <v>234</v>
      </c>
      <c r="E11" s="24" t="s">
        <v>57</v>
      </c>
      <c r="F11" s="26" t="s">
        <v>32</v>
      </c>
      <c r="G11" s="26"/>
      <c r="H11" s="26"/>
      <c r="I11" s="26"/>
    </row>
    <row r="12" ht="15">
      <c r="A12" s="24" t="s">
        <v>71</v>
      </c>
      <c r="B12" s="24" t="s">
        <v>235</v>
      </c>
      <c r="C12" s="25" t="s">
        <v>236</v>
      </c>
      <c r="D12" s="25" t="s">
        <v>237</v>
      </c>
      <c r="E12" s="24" t="s">
        <v>238</v>
      </c>
      <c r="F12" s="26" t="s">
        <v>34</v>
      </c>
      <c r="G12" s="26"/>
      <c r="H12" s="26"/>
      <c r="I12" s="26"/>
    </row>
    <row r="13" ht="15">
      <c r="A13" s="24" t="s">
        <v>74</v>
      </c>
      <c r="B13" s="24" t="s">
        <v>239</v>
      </c>
      <c r="C13" s="25" t="s">
        <v>240</v>
      </c>
      <c r="D13" s="25" t="s">
        <v>241</v>
      </c>
      <c r="E13" s="24" t="s">
        <v>238</v>
      </c>
      <c r="F13" s="26" t="s">
        <v>34</v>
      </c>
      <c r="G13" s="26"/>
      <c r="H13" s="26"/>
      <c r="I13" s="26"/>
    </row>
    <row r="14" ht="15">
      <c r="A14" s="24" t="s">
        <v>97</v>
      </c>
      <c r="B14" s="24"/>
      <c r="C14" s="25" t="s">
        <v>242</v>
      </c>
      <c r="D14" s="25"/>
      <c r="E14" s="24"/>
      <c r="F14" s="26" t="s">
        <v>32</v>
      </c>
      <c r="G14" s="26"/>
      <c r="H14" s="26"/>
      <c r="I14" s="26"/>
    </row>
    <row r="15" ht="15">
      <c r="A15" s="24" t="s">
        <v>79</v>
      </c>
      <c r="B15" s="24" t="s">
        <v>243</v>
      </c>
      <c r="C15" s="25" t="s">
        <v>244</v>
      </c>
      <c r="D15" s="25" t="s">
        <v>245</v>
      </c>
      <c r="E15" s="24" t="s">
        <v>238</v>
      </c>
      <c r="F15" s="26" t="s">
        <v>32</v>
      </c>
      <c r="G15" s="26"/>
      <c r="H15" s="26"/>
      <c r="I15" s="26"/>
    </row>
    <row r="16" ht="15">
      <c r="A16" s="24" t="s">
        <v>82</v>
      </c>
      <c r="B16" s="24" t="s">
        <v>246</v>
      </c>
      <c r="C16" s="25" t="s">
        <v>247</v>
      </c>
      <c r="D16" s="25" t="s">
        <v>248</v>
      </c>
      <c r="E16" s="24" t="s">
        <v>224</v>
      </c>
      <c r="F16" s="26" t="s">
        <v>249</v>
      </c>
      <c r="G16" s="26"/>
      <c r="H16" s="26"/>
      <c r="I16" s="26"/>
    </row>
    <row r="17" ht="15">
      <c r="A17" s="24" t="s">
        <v>250</v>
      </c>
      <c r="B17" s="24" t="s">
        <v>251</v>
      </c>
      <c r="C17" s="25" t="s">
        <v>252</v>
      </c>
      <c r="D17" s="25"/>
      <c r="E17" s="24"/>
      <c r="F17" s="26" t="s">
        <v>32</v>
      </c>
      <c r="G17" s="26"/>
      <c r="H17" s="26"/>
      <c r="I17" s="26"/>
    </row>
    <row r="18" ht="15">
      <c r="A18" s="24" t="s">
        <v>85</v>
      </c>
      <c r="B18" s="24" t="s">
        <v>253</v>
      </c>
      <c r="C18" s="25" t="s">
        <v>254</v>
      </c>
      <c r="D18" s="25" t="s">
        <v>255</v>
      </c>
      <c r="E18" s="24" t="s">
        <v>256</v>
      </c>
      <c r="F18" s="26" t="s">
        <v>257</v>
      </c>
      <c r="G18" s="26"/>
      <c r="H18" s="26"/>
      <c r="I18" s="26"/>
    </row>
    <row r="19" ht="15">
      <c r="A19" s="24" t="s">
        <v>62</v>
      </c>
      <c r="B19" s="24" t="s">
        <v>258</v>
      </c>
      <c r="C19" s="25" t="s">
        <v>259</v>
      </c>
      <c r="D19" s="25" t="s">
        <v>260</v>
      </c>
      <c r="E19" s="24" t="s">
        <v>224</v>
      </c>
      <c r="F19" s="26" t="s">
        <v>261</v>
      </c>
      <c r="G19" s="26"/>
      <c r="H19" s="26"/>
      <c r="I19" s="26"/>
    </row>
    <row r="20" ht="15">
      <c r="A20" s="24" t="s">
        <v>262</v>
      </c>
      <c r="B20" s="24" t="s">
        <v>251</v>
      </c>
      <c r="C20" s="25" t="s">
        <v>263</v>
      </c>
      <c r="D20" s="25"/>
      <c r="E20" s="24"/>
      <c r="F20" s="26" t="s">
        <v>32</v>
      </c>
      <c r="G20" s="26"/>
      <c r="H20" s="26"/>
      <c r="I20" s="26"/>
    </row>
    <row r="21" ht="15">
      <c r="A21" s="24" t="s">
        <v>94</v>
      </c>
      <c r="B21" s="24" t="s">
        <v>264</v>
      </c>
      <c r="C21" s="25" t="s">
        <v>265</v>
      </c>
      <c r="D21" s="25" t="s">
        <v>266</v>
      </c>
      <c r="E21" s="24" t="s">
        <v>224</v>
      </c>
      <c r="F21" s="26" t="s">
        <v>267</v>
      </c>
      <c r="G21" s="26"/>
      <c r="H21" s="26"/>
      <c r="I21" s="26"/>
    </row>
    <row r="22" ht="15">
      <c r="A22" s="24" t="s">
        <v>100</v>
      </c>
      <c r="B22" s="24" t="s">
        <v>268</v>
      </c>
      <c r="C22" s="25" t="s">
        <v>269</v>
      </c>
      <c r="D22" s="25" t="s">
        <v>270</v>
      </c>
      <c r="E22" s="24" t="s">
        <v>61</v>
      </c>
      <c r="F22" s="26" t="s">
        <v>271</v>
      </c>
      <c r="G22" s="26"/>
      <c r="H22" s="26"/>
      <c r="I22" s="26"/>
    </row>
    <row r="23" ht="15">
      <c r="A23" s="24" t="s">
        <v>104</v>
      </c>
      <c r="B23" s="24" t="s">
        <v>272</v>
      </c>
      <c r="C23" s="25" t="s">
        <v>273</v>
      </c>
      <c r="D23" s="25" t="s">
        <v>274</v>
      </c>
      <c r="E23" s="24" t="s">
        <v>275</v>
      </c>
      <c r="F23" s="26" t="s">
        <v>276</v>
      </c>
      <c r="G23" s="26"/>
      <c r="H23" s="26"/>
      <c r="I23" s="26"/>
    </row>
    <row r="24" ht="15">
      <c r="A24" s="24" t="s">
        <v>109</v>
      </c>
      <c r="B24" s="24" t="s">
        <v>277</v>
      </c>
      <c r="C24" s="25" t="s">
        <v>278</v>
      </c>
      <c r="D24" s="25" t="s">
        <v>279</v>
      </c>
      <c r="E24" s="24" t="s">
        <v>280</v>
      </c>
      <c r="F24" s="26" t="s">
        <v>281</v>
      </c>
      <c r="G24" s="26"/>
      <c r="H24" s="26"/>
      <c r="I24" s="26"/>
    </row>
    <row r="25" ht="15">
      <c r="A25" s="24" t="s">
        <v>114</v>
      </c>
      <c r="B25" s="24" t="s">
        <v>282</v>
      </c>
      <c r="C25" s="25" t="s">
        <v>283</v>
      </c>
      <c r="D25" s="25" t="s">
        <v>284</v>
      </c>
      <c r="E25" s="24" t="s">
        <v>285</v>
      </c>
      <c r="F25" s="26" t="s">
        <v>32</v>
      </c>
      <c r="G25" s="26"/>
      <c r="H25" s="26"/>
      <c r="I25" s="26"/>
    </row>
    <row r="26" ht="15">
      <c r="A26" s="24" t="s">
        <v>119</v>
      </c>
      <c r="B26" s="24" t="s">
        <v>286</v>
      </c>
      <c r="C26" s="25" t="s">
        <v>287</v>
      </c>
      <c r="D26" s="25" t="s">
        <v>288</v>
      </c>
      <c r="E26" s="24" t="s">
        <v>224</v>
      </c>
      <c r="F26" s="26" t="s">
        <v>289</v>
      </c>
      <c r="G26" s="26"/>
      <c r="H26" s="26"/>
      <c r="I26" s="26"/>
    </row>
    <row r="27" ht="15">
      <c r="A27" s="24" t="s">
        <v>123</v>
      </c>
      <c r="B27" s="24" t="s">
        <v>290</v>
      </c>
      <c r="C27" s="25" t="s">
        <v>291</v>
      </c>
      <c r="D27" s="25" t="s">
        <v>292</v>
      </c>
      <c r="E27" s="24" t="s">
        <v>224</v>
      </c>
      <c r="F27" s="26" t="s">
        <v>293</v>
      </c>
      <c r="G27" s="26"/>
      <c r="H27" s="26"/>
      <c r="I27" s="26"/>
    </row>
    <row r="28" ht="15">
      <c r="A28" s="24" t="s">
        <v>127</v>
      </c>
      <c r="B28" s="24" t="s">
        <v>294</v>
      </c>
      <c r="C28" s="25" t="s">
        <v>295</v>
      </c>
      <c r="D28" s="25" t="s">
        <v>296</v>
      </c>
      <c r="E28" s="24" t="s">
        <v>224</v>
      </c>
      <c r="F28" s="26" t="s">
        <v>297</v>
      </c>
      <c r="G28" s="26"/>
      <c r="H28" s="26"/>
      <c r="I28" s="26"/>
    </row>
    <row r="29" ht="15">
      <c r="A29" s="24" t="s">
        <v>131</v>
      </c>
      <c r="B29" s="24" t="s">
        <v>298</v>
      </c>
      <c r="C29" s="25" t="s">
        <v>299</v>
      </c>
      <c r="D29" s="25" t="s">
        <v>300</v>
      </c>
      <c r="E29" s="24" t="s">
        <v>224</v>
      </c>
      <c r="F29" s="26" t="s">
        <v>229</v>
      </c>
      <c r="G29" s="26"/>
      <c r="H29" s="26"/>
      <c r="I29" s="26"/>
    </row>
    <row r="30" ht="15">
      <c r="A30" s="24" t="s">
        <v>90</v>
      </c>
      <c r="B30" s="24" t="s">
        <v>301</v>
      </c>
      <c r="C30" s="25" t="s">
        <v>302</v>
      </c>
      <c r="D30" s="25" t="s">
        <v>303</v>
      </c>
      <c r="E30" s="24" t="s">
        <v>224</v>
      </c>
      <c r="F30" s="26" t="s">
        <v>229</v>
      </c>
      <c r="G30" s="26"/>
      <c r="H30" s="26"/>
      <c r="I30" s="26"/>
    </row>
    <row r="31" ht="15">
      <c r="A31" s="24" t="s">
        <v>304</v>
      </c>
      <c r="B31" s="24" t="s">
        <v>305</v>
      </c>
      <c r="C31" s="25" t="s">
        <v>306</v>
      </c>
      <c r="D31" s="25" t="s">
        <v>307</v>
      </c>
      <c r="E31" s="24" t="s">
        <v>224</v>
      </c>
      <c r="F31" s="26" t="s">
        <v>308</v>
      </c>
      <c r="G31" s="26"/>
      <c r="H31" s="26"/>
      <c r="I31" s="26"/>
    </row>
    <row r="32" ht="15">
      <c r="A32" s="24" t="s">
        <v>309</v>
      </c>
      <c r="B32" s="24" t="s">
        <v>310</v>
      </c>
      <c r="C32" s="25" t="s">
        <v>311</v>
      </c>
      <c r="D32" s="25" t="s">
        <v>312</v>
      </c>
      <c r="E32" s="24" t="s">
        <v>224</v>
      </c>
      <c r="F32" s="26" t="s">
        <v>313</v>
      </c>
      <c r="G32" s="26"/>
      <c r="H32" s="26"/>
      <c r="I32" s="26"/>
    </row>
    <row r="33" ht="15">
      <c r="A33" s="24" t="s">
        <v>26</v>
      </c>
      <c r="B33" s="24"/>
      <c r="C33" s="25" t="s">
        <v>314</v>
      </c>
      <c r="D33" s="25"/>
      <c r="E33" s="24"/>
      <c r="F33" s="26" t="s">
        <v>32</v>
      </c>
      <c r="G33" s="26"/>
      <c r="H33" s="26"/>
      <c r="I33" s="26"/>
    </row>
    <row r="34" ht="15">
      <c r="A34" s="24" t="s">
        <v>315</v>
      </c>
      <c r="B34" s="24" t="s">
        <v>316</v>
      </c>
      <c r="C34" s="25" t="s">
        <v>317</v>
      </c>
      <c r="D34" s="25" t="s">
        <v>318</v>
      </c>
      <c r="E34" s="24" t="s">
        <v>285</v>
      </c>
      <c r="F34" s="26" t="s">
        <v>319</v>
      </c>
      <c r="G34" s="26"/>
      <c r="H34" s="26"/>
      <c r="I34" s="26"/>
    </row>
    <row r="35" ht="15">
      <c r="A35" s="24" t="s">
        <v>276</v>
      </c>
      <c r="B35" s="24" t="s">
        <v>320</v>
      </c>
      <c r="C35" s="25" t="s">
        <v>321</v>
      </c>
      <c r="D35" s="25" t="s">
        <v>322</v>
      </c>
      <c r="E35" s="24" t="s">
        <v>285</v>
      </c>
      <c r="F35" s="26" t="s">
        <v>323</v>
      </c>
      <c r="G35" s="26"/>
      <c r="H35" s="26"/>
      <c r="I35" s="26"/>
    </row>
    <row r="36" ht="15">
      <c r="A36" s="24" t="s">
        <v>324</v>
      </c>
      <c r="B36" s="24" t="s">
        <v>325</v>
      </c>
      <c r="C36" s="25" t="s">
        <v>326</v>
      </c>
      <c r="D36" s="25" t="s">
        <v>327</v>
      </c>
      <c r="E36" s="24" t="s">
        <v>61</v>
      </c>
      <c r="F36" s="26" t="s">
        <v>71</v>
      </c>
      <c r="G36" s="26"/>
      <c r="H36" s="26"/>
      <c r="I36" s="26"/>
    </row>
    <row r="37" ht="15">
      <c r="A37" s="24" t="s">
        <v>328</v>
      </c>
      <c r="B37" s="24" t="s">
        <v>329</v>
      </c>
      <c r="C37" s="25" t="s">
        <v>330</v>
      </c>
      <c r="D37" s="25" t="s">
        <v>331</v>
      </c>
      <c r="E37" s="24" t="s">
        <v>285</v>
      </c>
      <c r="F37" s="26" t="s">
        <v>332</v>
      </c>
      <c r="G37" s="26"/>
      <c r="H37" s="26"/>
      <c r="I37" s="26"/>
    </row>
    <row r="38" ht="15">
      <c r="A38" s="24" t="s">
        <v>333</v>
      </c>
      <c r="B38" s="24" t="s">
        <v>334</v>
      </c>
      <c r="C38" s="25" t="s">
        <v>335</v>
      </c>
      <c r="D38" s="25" t="s">
        <v>336</v>
      </c>
      <c r="E38" s="24" t="s">
        <v>57</v>
      </c>
      <c r="F38" s="26" t="s">
        <v>32</v>
      </c>
      <c r="G38" s="26"/>
      <c r="H38" s="26"/>
      <c r="I38" s="26"/>
    </row>
    <row r="39" ht="15">
      <c r="A39" s="24" t="s">
        <v>337</v>
      </c>
      <c r="B39" s="24" t="s">
        <v>338</v>
      </c>
      <c r="C39" s="25" t="s">
        <v>339</v>
      </c>
      <c r="D39" s="25" t="s">
        <v>340</v>
      </c>
      <c r="E39" s="24" t="s">
        <v>341</v>
      </c>
      <c r="F39" s="26" t="s">
        <v>32</v>
      </c>
      <c r="G39" s="26"/>
      <c r="H39" s="26"/>
      <c r="I39" s="26"/>
    </row>
    <row r="40" ht="15">
      <c r="A40" s="24" t="s">
        <v>342</v>
      </c>
      <c r="B40" s="24" t="s">
        <v>343</v>
      </c>
      <c r="C40" s="25" t="s">
        <v>55</v>
      </c>
      <c r="D40" s="25" t="s">
        <v>344</v>
      </c>
      <c r="E40" s="24" t="s">
        <v>57</v>
      </c>
      <c r="F40" s="26" t="s">
        <v>32</v>
      </c>
      <c r="G40" s="26"/>
      <c r="H40" s="26"/>
      <c r="I40" s="26"/>
    </row>
    <row r="41" ht="15">
      <c r="A41" s="24"/>
      <c r="B41" s="24"/>
      <c r="C41" s="25" t="s">
        <v>134</v>
      </c>
      <c r="D41" s="25"/>
      <c r="E41" s="24"/>
      <c r="F41" s="26"/>
      <c r="G41" s="26"/>
      <c r="H41" s="26"/>
      <c r="I41" s="26"/>
    </row>
    <row r="42" ht="15">
      <c r="A42" s="24" t="s">
        <v>345</v>
      </c>
      <c r="B42" s="24" t="s">
        <v>346</v>
      </c>
      <c r="C42" s="25" t="s">
        <v>347</v>
      </c>
      <c r="D42" s="25" t="s">
        <v>348</v>
      </c>
      <c r="E42" s="24" t="s">
        <v>57</v>
      </c>
      <c r="F42" s="26" t="s">
        <v>32</v>
      </c>
      <c r="G42" s="26"/>
      <c r="H42" s="26"/>
      <c r="I42" s="26"/>
    </row>
    <row r="43" ht="15">
      <c r="A43" s="24"/>
      <c r="B43" s="24"/>
      <c r="C43" s="25" t="s">
        <v>137</v>
      </c>
      <c r="D43" s="25"/>
      <c r="E43" s="24"/>
      <c r="F43" s="26"/>
      <c r="G43" s="26"/>
      <c r="H43" s="26"/>
      <c r="I43" s="26"/>
    </row>
  </sheetData>
  <mergeCells>
    <mergeCell ref="E3:E4"/>
    <mergeCell ref="F3:F4"/>
    <mergeCell ref="G3:I3"/>
    <mergeCell ref="A1:I1"/>
    <mergeCell ref="A3:A4"/>
    <mergeCell ref="B3:B4"/>
    <mergeCell ref="C3:C4"/>
    <mergeCell ref="D3:D4"/>
    <mergeCell ref="A2:F2"/>
    <mergeCell ref="H2:I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cols>
    <col min="1" max="1" width="6.40625" customWidth="1"/>
    <col min="2" max="2" width="15.72265625" customWidth="1"/>
    <col min="3" max="3" width="34.5" customWidth="1"/>
    <col min="4" max="4" width="15.8671875" hidden="1" customWidth="1"/>
    <col min="5" max="5" width="24.59765625" customWidth="1"/>
    <col min="6" max="6" width="8.00390625" hidden="1" customWidth="1"/>
    <col min="7" max="7" width="4.65625" hidden="1" customWidth="1"/>
    <col min="8" max="8" width="9.3125" customWidth="1"/>
    <col min="9" max="9" width="13.828125" customWidth="1"/>
    <col min="10" max="11" width="10.6015625" customWidth="1"/>
  </cols>
  <sheetData>
    <row r="1" ht="43.5" customHeight="1">
      <c r="A1" s="16" t="s">
        <v>138</v>
      </c>
      <c r="B1" s="16"/>
      <c r="C1" s="16"/>
      <c r="D1" s="16"/>
      <c r="E1" s="16"/>
      <c r="F1" s="16"/>
      <c r="G1" s="16"/>
      <c r="H1" s="16"/>
      <c r="I1" s="16"/>
    </row>
    <row r="2" ht="29.25" customHeight="1">
      <c r="A2" s="21" t="s">
        <v>218</v>
      </c>
      <c r="B2" s="21"/>
      <c r="C2" s="21"/>
      <c r="D2" s="21"/>
      <c r="E2" s="21"/>
      <c r="F2" s="32"/>
      <c r="G2" s="32"/>
      <c r="H2" s="21" t="s">
        <v>39</v>
      </c>
      <c r="I2" s="21"/>
      <c r="J2" s="22"/>
      <c r="K2" s="22"/>
      <c r="L2" s="22"/>
    </row>
    <row r="3" ht="20.1" customHeight="1">
      <c r="A3" s="29" t="s">
        <v>19</v>
      </c>
      <c r="B3" s="29" t="s">
        <v>40</v>
      </c>
      <c r="C3" s="28" t="s">
        <v>41</v>
      </c>
      <c r="D3" s="28"/>
      <c r="E3" s="28" t="s">
        <v>139</v>
      </c>
      <c r="F3" s="28"/>
      <c r="G3" s="28"/>
      <c r="H3" s="29" t="s">
        <v>140</v>
      </c>
      <c r="I3" s="29" t="s">
        <v>21</v>
      </c>
    </row>
    <row r="4" ht="20.1" customHeight="1">
      <c r="A4" s="31"/>
      <c r="B4" s="31"/>
      <c r="C4" s="30"/>
      <c r="D4" s="30"/>
      <c r="E4" s="30"/>
      <c r="F4" s="30"/>
      <c r="G4" s="30"/>
      <c r="H4" s="31"/>
      <c r="I4" s="31"/>
    </row>
    <row r="5" ht="39.95" hidden="1" customHeight="1">
      <c r="A5" s="24" t="s">
        <v>19</v>
      </c>
      <c r="B5" s="24" t="s">
        <v>48</v>
      </c>
      <c r="C5" s="25" t="s">
        <v>41</v>
      </c>
      <c r="D5" s="25" t="s">
        <v>139</v>
      </c>
      <c r="E5" s="25">
        <f>IF(OR(G5="",G5="2",LEFT(G5,1)="1"),IF(D5&lt;&gt;"",D5,""),"")</f>
        <v>0</v>
      </c>
      <c r="F5" s="25" t="s">
        <v>141</v>
      </c>
      <c r="G5" s="25" t="s">
        <v>142</v>
      </c>
      <c r="H5" s="26">
        <f>IF(OR(G5="",G5="2",LEFT(G5,1)="1"),F5,"")</f>
        <v>0</v>
      </c>
      <c r="I5" s="26"/>
      <c r="J5" s="2"/>
    </row>
    <row r="6" ht="39.95" hidden="1" customHeight="1">
      <c r="A6" s="24"/>
      <c r="B6" s="24"/>
      <c r="C6" s="25"/>
      <c r="D6" s="25"/>
      <c r="E6" s="25"/>
      <c r="F6" s="25"/>
      <c r="G6" s="25"/>
      <c r="H6" s="24"/>
      <c r="I6" s="25"/>
    </row>
    <row r="7" ht="15">
      <c r="A7" s="24" t="s">
        <v>32</v>
      </c>
      <c r="B7" s="24" t="s">
        <v>349</v>
      </c>
      <c r="C7" s="25" t="s">
        <v>144</v>
      </c>
      <c r="D7" s="25" t="s">
        <v>145</v>
      </c>
      <c r="E7" s="25">
        <f>IF(OR(G7="",G7="2",LEFT(G7,1)="1"),IF(D7&lt;&gt;"",D7,""),"")</f>
        <v>0</v>
      </c>
      <c r="F7" s="25"/>
      <c r="G7" s="25" t="s">
        <v>32</v>
      </c>
      <c r="H7" s="26">
        <f>IF(OR(G7="",G7="2",LEFT(G7,1)="1"),F7,"")</f>
        <v>0</v>
      </c>
      <c r="I7" s="26"/>
    </row>
    <row r="8" ht="15">
      <c r="A8" s="24" t="s">
        <v>146</v>
      </c>
      <c r="B8" s="24"/>
      <c r="C8" s="25" t="s">
        <v>147</v>
      </c>
      <c r="D8" s="25" t="s">
        <v>148</v>
      </c>
      <c r="E8" s="25">
        <f>IF(OR(G8="",G8="2",LEFT(G8,1)="1"),IF(D8&lt;&gt;"",D8,""),"")</f>
        <v>0</v>
      </c>
      <c r="F8" s="25" t="s">
        <v>149</v>
      </c>
      <c r="G8" s="25" t="s">
        <v>146</v>
      </c>
      <c r="H8" s="26">
        <f>IF(OR(G8="",G8="2",LEFT(G8,1)="1"),F8,"")</f>
        <v>0</v>
      </c>
      <c r="I8" s="26"/>
    </row>
    <row r="9" ht="15">
      <c r="A9" s="24" t="s">
        <v>150</v>
      </c>
      <c r="B9" s="24"/>
      <c r="C9" s="25" t="s">
        <v>151</v>
      </c>
      <c r="D9" s="25" t="s">
        <v>148</v>
      </c>
      <c r="E9" s="25">
        <f>IF(OR(G9="",G9="2",LEFT(G9,1)="1"),IF(D9&lt;&gt;"",D9,""),"")</f>
        <v>0</v>
      </c>
      <c r="F9" s="25"/>
      <c r="G9" s="25" t="s">
        <v>150</v>
      </c>
      <c r="H9" s="26">
        <f>IF(OR(G9="",G9="2",LEFT(G9,1)="1"),F9,"")</f>
        <v>0</v>
      </c>
      <c r="I9" s="26"/>
    </row>
    <row r="10" ht="15">
      <c r="A10" s="24" t="s">
        <v>152</v>
      </c>
      <c r="B10" s="24"/>
      <c r="C10" s="25" t="s">
        <v>153</v>
      </c>
      <c r="D10" s="25" t="s">
        <v>148</v>
      </c>
      <c r="E10" s="25">
        <f>IF(OR(G10="",G10="2",LEFT(G10,1)="1"),IF(D10&lt;&gt;"",D10,""),"")</f>
        <v>0</v>
      </c>
      <c r="F10" s="25" t="s">
        <v>154</v>
      </c>
      <c r="G10" s="25" t="s">
        <v>152</v>
      </c>
      <c r="H10" s="26">
        <f>IF(OR(G10="",G10="2",LEFT(G10,1)="1"),F10,"")</f>
        <v>0</v>
      </c>
      <c r="I10" s="26"/>
    </row>
    <row r="11" ht="15">
      <c r="A11" s="24" t="s">
        <v>34</v>
      </c>
      <c r="B11" s="24" t="s">
        <v>350</v>
      </c>
      <c r="C11" s="25" t="s">
        <v>351</v>
      </c>
      <c r="D11" s="25" t="s">
        <v>148</v>
      </c>
      <c r="E11" s="25">
        <f>IF(OR(G11="",G11="2",LEFT(G11,1)="1"),IF(D11&lt;&gt;"",D11,""),"")</f>
        <v>0</v>
      </c>
      <c r="F11" s="25"/>
      <c r="G11" s="25" t="s">
        <v>157</v>
      </c>
      <c r="H11" s="26">
        <f>IF(OR(G11="",G11="2",LEFT(G11,1)="1"),F11,"")</f>
        <v>0</v>
      </c>
      <c r="I11" s="26"/>
    </row>
    <row r="12" ht="15">
      <c r="A12" s="24" t="s">
        <v>63</v>
      </c>
      <c r="B12" s="24" t="s">
        <v>352</v>
      </c>
      <c r="C12" s="25" t="s">
        <v>353</v>
      </c>
      <c r="D12" s="25" t="s">
        <v>148</v>
      </c>
      <c r="E12" s="25">
        <f>IF(OR(G12="",G12="2",LEFT(G12,1)="1"),IF(D12&lt;&gt;"",D12,""),"")</f>
        <v>0</v>
      </c>
      <c r="F12" s="25"/>
      <c r="G12" s="25" t="s">
        <v>157</v>
      </c>
      <c r="H12" s="26">
        <f>IF(OR(G12="",G12="2",LEFT(G12,1)="1"),F12,"")</f>
        <v>0</v>
      </c>
      <c r="I12" s="26"/>
    </row>
    <row r="13" ht="15">
      <c r="A13" s="24" t="s">
        <v>67</v>
      </c>
      <c r="B13" s="24" t="s">
        <v>354</v>
      </c>
      <c r="C13" s="25" t="s">
        <v>161</v>
      </c>
      <c r="D13" s="25" t="s">
        <v>148</v>
      </c>
      <c r="E13" s="25">
        <f>IF(OR(G13="",G13="2",LEFT(G13,1)="1"),IF(D13&lt;&gt;"",D13,""),"")</f>
        <v>0</v>
      </c>
      <c r="F13" s="25"/>
      <c r="G13" s="25" t="s">
        <v>157</v>
      </c>
      <c r="H13" s="26">
        <f>IF(OR(G13="",G13="2",LEFT(G13,1)="1"),F13,"")</f>
        <v>0</v>
      </c>
      <c r="I13" s="26"/>
    </row>
    <row r="14" ht="15">
      <c r="A14" s="24" t="s">
        <v>71</v>
      </c>
      <c r="B14" s="24" t="s">
        <v>355</v>
      </c>
      <c r="C14" s="25" t="s">
        <v>356</v>
      </c>
      <c r="D14" s="25" t="s">
        <v>148</v>
      </c>
      <c r="E14" s="25">
        <f>IF(OR(G14="",G14="2",LEFT(G14,1)="1"),IF(D14&lt;&gt;"",D14,""),"")</f>
        <v>0</v>
      </c>
      <c r="F14" s="25"/>
      <c r="G14" s="25" t="s">
        <v>157</v>
      </c>
      <c r="H14" s="26">
        <f>IF(OR(G14="",G14="2",LEFT(G14,1)="1"),F14,"")</f>
        <v>0</v>
      </c>
      <c r="I14" s="26"/>
    </row>
    <row r="15" ht="15">
      <c r="A15" s="24" t="s">
        <v>74</v>
      </c>
      <c r="B15" s="24" t="s">
        <v>357</v>
      </c>
      <c r="C15" s="25" t="s">
        <v>176</v>
      </c>
      <c r="D15" s="25" t="s">
        <v>148</v>
      </c>
      <c r="E15" s="25">
        <f>IF(OR(G15="",G15="2",LEFT(G15,1)="1"),IF(D15&lt;&gt;"",D15,""),"")</f>
        <v>0</v>
      </c>
      <c r="F15" s="25"/>
      <c r="G15" s="25" t="s">
        <v>157</v>
      </c>
      <c r="H15" s="26">
        <f>IF(OR(G15="",G15="2",LEFT(G15,1)="1"),F15,"")</f>
        <v>0</v>
      </c>
      <c r="I15" s="26"/>
    </row>
    <row r="16" ht="15">
      <c r="A16" s="24" t="s">
        <v>79</v>
      </c>
      <c r="B16" s="24" t="s">
        <v>358</v>
      </c>
      <c r="C16" s="25" t="s">
        <v>165</v>
      </c>
      <c r="D16" s="25" t="s">
        <v>148</v>
      </c>
      <c r="E16" s="25">
        <f>IF(OR(G16="",G16="2",LEFT(G16,1)="1"),IF(D16&lt;&gt;"",D16,""),"")</f>
        <v>0</v>
      </c>
      <c r="F16" s="25"/>
      <c r="G16" s="25" t="s">
        <v>157</v>
      </c>
      <c r="H16" s="26">
        <f>IF(OR(G16="",G16="2",LEFT(G16,1)="1"),F16,"")</f>
        <v>0</v>
      </c>
      <c r="I16" s="26"/>
    </row>
    <row r="17" ht="15">
      <c r="A17" s="24" t="s">
        <v>82</v>
      </c>
      <c r="B17" s="24" t="s">
        <v>359</v>
      </c>
      <c r="C17" s="25" t="s">
        <v>167</v>
      </c>
      <c r="D17" s="25" t="s">
        <v>148</v>
      </c>
      <c r="E17" s="25">
        <f>IF(OR(G17="",G17="2",LEFT(G17,1)="1"),IF(D17&lt;&gt;"",D17,""),"")</f>
        <v>0</v>
      </c>
      <c r="F17" s="25"/>
      <c r="G17" s="25" t="s">
        <v>157</v>
      </c>
      <c r="H17" s="26">
        <f>IF(OR(G17="",G17="2",LEFT(G17,1)="1"),F17,"")</f>
        <v>0</v>
      </c>
      <c r="I17" s="26"/>
    </row>
    <row r="18" ht="15">
      <c r="A18" s="24" t="s">
        <v>85</v>
      </c>
      <c r="B18" s="24" t="s">
        <v>360</v>
      </c>
      <c r="C18" s="25" t="s">
        <v>169</v>
      </c>
      <c r="D18" s="25" t="s">
        <v>148</v>
      </c>
      <c r="E18" s="25">
        <f>IF(OR(G18="",G18="2",LEFT(G18,1)="1"),IF(D18&lt;&gt;"",D18,""),"")</f>
        <v>0</v>
      </c>
      <c r="F18" s="25"/>
      <c r="G18" s="25" t="s">
        <v>157</v>
      </c>
      <c r="H18" s="26">
        <f>IF(OR(G18="",G18="2",LEFT(G18,1)="1"),F18,"")</f>
        <v>0</v>
      </c>
      <c r="I18" s="26"/>
    </row>
    <row r="19" ht="15">
      <c r="A19" s="24" t="s">
        <v>62</v>
      </c>
      <c r="B19" s="24" t="s">
        <v>361</v>
      </c>
      <c r="C19" s="25" t="s">
        <v>171</v>
      </c>
      <c r="D19" s="25" t="s">
        <v>148</v>
      </c>
      <c r="E19" s="25">
        <f>IF(OR(G19="",G19="2",LEFT(G19,1)="1"),IF(D19&lt;&gt;"",D19,""),"")</f>
        <v>0</v>
      </c>
      <c r="F19" s="25"/>
      <c r="G19" s="25" t="s">
        <v>34</v>
      </c>
      <c r="H19" s="26">
        <f>IF(OR(G19="",G19="2",LEFT(G19,1)="1"),F19,"")</f>
        <v>0</v>
      </c>
      <c r="I19" s="26"/>
    </row>
    <row r="20" ht="15">
      <c r="A20" s="24" t="s">
        <v>94</v>
      </c>
      <c r="B20" s="24" t="s">
        <v>362</v>
      </c>
      <c r="C20" s="25" t="s">
        <v>178</v>
      </c>
      <c r="D20" s="25" t="s">
        <v>148</v>
      </c>
      <c r="E20" s="25">
        <f>IF(OR(G20="",G20="2",LEFT(G20,1)="1"),IF(D20&lt;&gt;"",D20,""),"")</f>
        <v>0</v>
      </c>
      <c r="F20" s="25"/>
      <c r="G20" s="25" t="s">
        <v>157</v>
      </c>
      <c r="H20" s="26">
        <f>IF(OR(G20="",G20="2",LEFT(G20,1)="1"),F20,"")</f>
        <v>0</v>
      </c>
      <c r="I20" s="26"/>
    </row>
    <row r="21" ht="15">
      <c r="A21" s="24" t="s">
        <v>100</v>
      </c>
      <c r="B21" s="24" t="s">
        <v>363</v>
      </c>
      <c r="C21" s="25" t="s">
        <v>180</v>
      </c>
      <c r="D21" s="25" t="s">
        <v>148</v>
      </c>
      <c r="E21" s="25">
        <f>IF(OR(G21="",G21="2",LEFT(G21,1)="1"),IF(D21&lt;&gt;"",D21,""),"")</f>
        <v>0</v>
      </c>
      <c r="F21" s="25"/>
      <c r="G21" s="25" t="s">
        <v>157</v>
      </c>
      <c r="H21" s="26">
        <f>IF(OR(G21="",G21="2",LEFT(G21,1)="1"),F21,"")</f>
        <v>0</v>
      </c>
      <c r="I21" s="26"/>
    </row>
    <row r="22" ht="15">
      <c r="A22" s="24" t="s">
        <v>104</v>
      </c>
      <c r="B22" s="24" t="s">
        <v>364</v>
      </c>
      <c r="C22" s="25" t="s">
        <v>182</v>
      </c>
      <c r="D22" s="25" t="s">
        <v>148</v>
      </c>
      <c r="E22" s="25">
        <f>IF(OR(G22="",G22="2",LEFT(G22,1)="1"),IF(D22&lt;&gt;"",D22,""),"")</f>
        <v>0</v>
      </c>
      <c r="F22" s="25"/>
      <c r="G22" s="25" t="s">
        <v>157</v>
      </c>
      <c r="H22" s="26">
        <f>IF(OR(G22="",G22="2",LEFT(G22,1)="1"),F22,"")</f>
        <v>0</v>
      </c>
      <c r="I22" s="26"/>
    </row>
    <row r="23" ht="15">
      <c r="A23" s="24"/>
      <c r="B23" s="24"/>
      <c r="C23" s="25" t="s">
        <v>36</v>
      </c>
      <c r="D23" s="25"/>
      <c r="E23" s="25">
        <f>IF(OR(G23="",G23="2",LEFT(G23,1)="1"),IF(D23&lt;&gt;"",D23,""),"")</f>
        <v>0</v>
      </c>
      <c r="F23" s="25"/>
      <c r="G23" s="25"/>
      <c r="H23" s="26">
        <f>IF(OR(G23="",G23="2",LEFT(G23,1)="1"),F23,"")</f>
        <v>0</v>
      </c>
      <c r="I23" s="26"/>
    </row>
  </sheetData>
  <mergeCells>
    <mergeCell ref="H3:H4"/>
    <mergeCell ref="I3:I4"/>
    <mergeCell ref="A1:I1"/>
    <mergeCell ref="A3:A4"/>
    <mergeCell ref="C3:C4"/>
    <mergeCell ref="E3:E4"/>
    <mergeCell ref="B3:B4"/>
    <mergeCell ref="A2:E2"/>
    <mergeCell ref="H2:I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cols>
    <col min="1" max="1" width="8.5859375" customWidth="1"/>
    <col min="2" max="2" width="45.125" customWidth="1"/>
    <col min="3" max="3" width="17.90234375" customWidth="1"/>
    <col min="4" max="4" width="32.0234375" customWidth="1"/>
    <col min="5" max="5" width="10.6015625" customWidth="1"/>
  </cols>
  <sheetData>
    <row r="1" ht="43.5" customHeight="1">
      <c r="A1" s="34" t="s">
        <v>183</v>
      </c>
      <c r="B1" s="16"/>
      <c r="C1" s="16"/>
      <c r="D1" s="16"/>
    </row>
    <row r="2" ht="29.25" customHeight="1">
      <c r="A2" s="21" t="s">
        <v>218</v>
      </c>
      <c r="B2" s="21"/>
      <c r="C2" s="21"/>
      <c r="D2" s="21" t="s">
        <v>39</v>
      </c>
      <c r="E2" s="22"/>
      <c r="F2" s="22"/>
    </row>
    <row r="3" ht="39.95" customHeight="1">
      <c r="A3" s="29" t="s">
        <v>19</v>
      </c>
      <c r="B3" s="28" t="s">
        <v>41</v>
      </c>
      <c r="C3" s="23" t="s">
        <v>21</v>
      </c>
      <c r="D3" s="23" t="s">
        <v>184</v>
      </c>
    </row>
    <row r="4" ht="39.95" hidden="1" customHeight="1">
      <c r="A4" s="24" t="s">
        <v>48</v>
      </c>
      <c r="B4" s="25" t="s">
        <v>41</v>
      </c>
      <c r="C4" s="26" t="s">
        <v>185</v>
      </c>
      <c r="D4" s="25" t="s">
        <v>184</v>
      </c>
    </row>
    <row r="5" ht="39.95" hidden="1" customHeight="1">
      <c r="A5" s="24"/>
      <c r="B5" s="25"/>
      <c r="C5" s="24"/>
      <c r="D5" s="33"/>
    </row>
    <row r="6" ht="15">
      <c r="A6" s="24" t="s">
        <v>32</v>
      </c>
      <c r="B6" s="25" t="s">
        <v>186</v>
      </c>
      <c r="C6" s="26" t="s">
        <v>365</v>
      </c>
      <c r="D6" s="25"/>
    </row>
    <row r="7" ht="15">
      <c r="A7" s="24" t="s">
        <v>34</v>
      </c>
      <c r="B7" s="25" t="s">
        <v>188</v>
      </c>
      <c r="C7" s="26"/>
      <c r="D7" s="25"/>
    </row>
    <row r="8" ht="15">
      <c r="A8" s="24" t="s">
        <v>189</v>
      </c>
      <c r="B8" s="25" t="s">
        <v>190</v>
      </c>
      <c r="C8" s="26"/>
      <c r="D8" s="25"/>
    </row>
    <row r="9" ht="15">
      <c r="A9" s="24" t="s">
        <v>191</v>
      </c>
      <c r="B9" s="25" t="s">
        <v>192</v>
      </c>
      <c r="C9" s="26" t="s">
        <v>193</v>
      </c>
      <c r="D9" s="25"/>
    </row>
    <row r="10" ht="15">
      <c r="A10" s="24" t="s">
        <v>63</v>
      </c>
      <c r="B10" s="25" t="s">
        <v>194</v>
      </c>
      <c r="C10" s="26"/>
      <c r="D10" s="25"/>
    </row>
    <row r="11" ht="15">
      <c r="A11" s="24" t="s">
        <v>67</v>
      </c>
      <c r="B11" s="25" t="s">
        <v>195</v>
      </c>
      <c r="C11" s="26"/>
      <c r="D11" s="25"/>
    </row>
    <row r="12" ht="15">
      <c r="A12" s="24"/>
      <c r="B12" s="25" t="s">
        <v>36</v>
      </c>
      <c r="C12" s="26"/>
      <c r="D12" s="25"/>
    </row>
  </sheetData>
  <mergeCells>
    <mergeCell ref="A1:D1"/>
    <mergeCell ref="A2:C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cols>
    <col min="1" max="1" width="8.1484375" customWidth="1"/>
    <col min="2" max="2" width="36.38671875" customWidth="1"/>
    <col min="3" max="3" width="10.625" customWidth="1"/>
    <col min="4" max="4" width="19.94140625" customWidth="1"/>
    <col min="5" max="5" width="27.80078125" customWidth="1"/>
    <col min="6" max="7" width="10.6015625" customWidth="1"/>
  </cols>
  <sheetData>
    <row r="1" ht="43.5" customHeight="1">
      <c r="A1" s="16" t="s">
        <v>196</v>
      </c>
      <c r="B1" s="16"/>
      <c r="C1" s="16"/>
      <c r="D1" s="16"/>
      <c r="E1" s="16"/>
    </row>
    <row r="2" ht="29.25" customHeight="1">
      <c r="A2" s="21" t="s">
        <v>218</v>
      </c>
      <c r="B2" s="21"/>
      <c r="C2" s="21"/>
      <c r="D2" s="21"/>
      <c r="E2" s="21" t="s">
        <v>39</v>
      </c>
      <c r="F2" s="22"/>
      <c r="G2" s="22"/>
      <c r="H2" s="22"/>
    </row>
    <row r="3" ht="39.95" customHeight="1">
      <c r="A3" s="29" t="s">
        <v>19</v>
      </c>
      <c r="B3" s="28" t="s">
        <v>41</v>
      </c>
      <c r="C3" s="29" t="s">
        <v>43</v>
      </c>
      <c r="D3" s="23" t="s">
        <v>197</v>
      </c>
      <c r="E3" s="23" t="s">
        <v>184</v>
      </c>
      <c r="F3" s="2"/>
      <c r="G3" s="2"/>
      <c r="H3" s="2"/>
    </row>
    <row r="4" ht="39.95" hidden="1" customHeight="1">
      <c r="A4" s="24" t="s">
        <v>48</v>
      </c>
      <c r="B4" s="25" t="s">
        <v>41</v>
      </c>
      <c r="C4" s="24" t="s">
        <v>43</v>
      </c>
      <c r="D4" s="26" t="s">
        <v>198</v>
      </c>
      <c r="E4" s="25" t="s">
        <v>184</v>
      </c>
    </row>
    <row r="5" ht="39.95" hidden="1" customHeight="1">
      <c r="A5" s="24"/>
      <c r="B5" s="25"/>
      <c r="C5" s="25"/>
      <c r="D5" s="24"/>
      <c r="E5" s="33"/>
    </row>
    <row r="6" ht="15">
      <c r="A6" s="24" t="s">
        <v>32</v>
      </c>
      <c r="B6" s="25" t="s">
        <v>199</v>
      </c>
      <c r="C6" s="24" t="s">
        <v>57</v>
      </c>
      <c r="D6" s="26"/>
      <c r="E6" s="25"/>
    </row>
    <row r="7" ht="15">
      <c r="A7" s="24" t="s">
        <v>34</v>
      </c>
      <c r="B7" s="25" t="s">
        <v>200</v>
      </c>
      <c r="C7" s="24" t="s">
        <v>57</v>
      </c>
      <c r="D7" s="26"/>
      <c r="E7" s="25"/>
    </row>
    <row r="8" ht="15">
      <c r="A8" s="24" t="s">
        <v>63</v>
      </c>
      <c r="B8" s="25" t="s">
        <v>201</v>
      </c>
      <c r="C8" s="24" t="s">
        <v>57</v>
      </c>
      <c r="D8" s="26" t="s">
        <v>365</v>
      </c>
      <c r="E8" s="25"/>
    </row>
    <row r="9" ht="15">
      <c r="A9" s="24"/>
      <c r="B9" s="25" t="s">
        <v>36</v>
      </c>
      <c r="C9" s="24"/>
      <c r="D9" s="26" t="s">
        <v>365</v>
      </c>
      <c r="E9" s="25"/>
    </row>
  </sheetData>
  <mergeCells>
    <mergeCell ref="A1:E1"/>
    <mergeCell ref="A2:D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cols>
    <col min="1" max="1" width="5.53125" customWidth="1"/>
    <col min="2" max="3" width="27.80078125" customWidth="1"/>
    <col min="4" max="4" width="15.28125" customWidth="1"/>
    <col min="5" max="5" width="11.0625" customWidth="1"/>
    <col min="6" max="6" width="16.58984375" customWidth="1"/>
    <col min="7" max="7" width="10.6015625" customWidth="1"/>
  </cols>
  <sheetData>
    <row r="1" ht="43.5" customHeight="1">
      <c r="A1" s="16" t="s">
        <v>202</v>
      </c>
      <c r="B1" s="16"/>
      <c r="C1" s="16"/>
      <c r="D1" s="16"/>
      <c r="E1" s="16"/>
      <c r="F1" s="16"/>
    </row>
    <row r="2" ht="29.25" customHeight="1">
      <c r="A2" s="21" t="s">
        <v>218</v>
      </c>
      <c r="B2" s="21"/>
      <c r="C2" s="21"/>
      <c r="D2" s="21"/>
      <c r="E2" s="21" t="s">
        <v>39</v>
      </c>
      <c r="F2" s="21"/>
      <c r="G2" s="22"/>
      <c r="H2" s="22"/>
    </row>
    <row r="3" ht="20.1" customHeight="1">
      <c r="A3" s="29" t="s">
        <v>19</v>
      </c>
      <c r="B3" s="28" t="s">
        <v>41</v>
      </c>
      <c r="C3" s="28" t="s">
        <v>139</v>
      </c>
      <c r="D3" s="28" t="s">
        <v>203</v>
      </c>
      <c r="E3" s="29" t="s">
        <v>204</v>
      </c>
      <c r="F3" s="29" t="s">
        <v>21</v>
      </c>
    </row>
    <row r="4" ht="20.1" customHeight="1">
      <c r="A4" s="31"/>
      <c r="B4" s="30"/>
      <c r="C4" s="30"/>
      <c r="D4" s="30"/>
      <c r="E4" s="31"/>
      <c r="F4" s="31"/>
    </row>
    <row r="5" ht="39.95" hidden="1" customHeight="1">
      <c r="A5" s="24" t="s">
        <v>48</v>
      </c>
      <c r="B5" s="25" t="s">
        <v>41</v>
      </c>
      <c r="C5" s="25" t="s">
        <v>139</v>
      </c>
      <c r="D5" s="25"/>
      <c r="E5" s="24" t="s">
        <v>141</v>
      </c>
      <c r="F5" s="26"/>
    </row>
    <row r="6" ht="39.95" hidden="1" customHeight="1">
      <c r="A6" s="24"/>
      <c r="B6" s="25"/>
      <c r="C6" s="25"/>
      <c r="D6" s="25"/>
      <c r="E6" s="25"/>
      <c r="F6" s="25"/>
    </row>
    <row r="7" ht="15">
      <c r="A7" s="24" t="s">
        <v>32</v>
      </c>
      <c r="B7" s="25" t="s">
        <v>205</v>
      </c>
      <c r="C7" s="25" t="s">
        <v>206</v>
      </c>
      <c r="D7" s="25"/>
      <c r="E7" s="24"/>
      <c r="F7" s="26"/>
    </row>
    <row r="8" ht="15">
      <c r="A8" s="24" t="s">
        <v>146</v>
      </c>
      <c r="B8" s="25" t="s">
        <v>207</v>
      </c>
      <c r="C8" s="25" t="s">
        <v>208</v>
      </c>
      <c r="D8" s="25"/>
      <c r="E8" s="24" t="s">
        <v>209</v>
      </c>
      <c r="F8" s="26"/>
    </row>
    <row r="9" ht="15">
      <c r="A9" s="24" t="s">
        <v>150</v>
      </c>
      <c r="B9" s="25" t="s">
        <v>210</v>
      </c>
      <c r="C9" s="25" t="s">
        <v>208</v>
      </c>
      <c r="D9" s="25"/>
      <c r="E9" s="24" t="s">
        <v>211</v>
      </c>
      <c r="F9" s="26"/>
    </row>
    <row r="10" ht="15">
      <c r="A10" s="24" t="s">
        <v>152</v>
      </c>
      <c r="B10" s="25" t="s">
        <v>212</v>
      </c>
      <c r="C10" s="25" t="s">
        <v>208</v>
      </c>
      <c r="D10" s="25"/>
      <c r="E10" s="24"/>
      <c r="F10" s="26"/>
    </row>
    <row r="11" ht="15">
      <c r="A11" s="24" t="s">
        <v>213</v>
      </c>
      <c r="B11" s="25" t="s">
        <v>214</v>
      </c>
      <c r="C11" s="25" t="s">
        <v>208</v>
      </c>
      <c r="D11" s="25"/>
      <c r="E11" s="24"/>
      <c r="F11" s="26"/>
    </row>
    <row r="12" ht="15">
      <c r="A12" s="24" t="s">
        <v>34</v>
      </c>
      <c r="B12" s="25" t="s">
        <v>215</v>
      </c>
      <c r="C12" s="25" t="s">
        <v>216</v>
      </c>
      <c r="D12" s="25"/>
      <c r="E12" s="24" t="s">
        <v>85</v>
      </c>
      <c r="F12" s="26"/>
    </row>
    <row r="13" ht="15">
      <c r="A13" s="24" t="s">
        <v>63</v>
      </c>
      <c r="B13" s="25" t="s">
        <v>36</v>
      </c>
      <c r="C13" s="25" t="s">
        <v>217</v>
      </c>
      <c r="D13" s="25"/>
      <c r="E13" s="24"/>
      <c r="F13" s="26"/>
    </row>
  </sheetData>
  <mergeCells>
    <mergeCell ref="E3:E4"/>
    <mergeCell ref="F3:F4"/>
    <mergeCell ref="A1:F1"/>
    <mergeCell ref="A3:A4"/>
    <mergeCell ref="B3:B4"/>
    <mergeCell ref="C3:C4"/>
    <mergeCell ref="D3:D4"/>
    <mergeCell ref="A2:D2"/>
    <mergeCell ref="E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招标工程量清单扉页_扉1</vt:lpstr>
      <vt:lpstr>建设项目招标控制价汇总表(招标)</vt:lpstr>
      <vt:lpstr>单项工程投标报价汇总表(招标)</vt:lpstr>
      <vt:lpstr>分部分项工程和单价措施项目清单与计价表_表—08</vt:lpstr>
      <vt:lpstr>总价措施项目清单与计价表_表—11</vt:lpstr>
      <vt:lpstr>其他项目清单_表—12</vt:lpstr>
      <vt:lpstr>暂列金额明细表_表—12-1</vt:lpstr>
      <vt:lpstr>规费、税金项目清单_表—13</vt:lpstr>
      <vt:lpstr>分部分项工程和单价措施项目清单与计价表_表—08(1)</vt:lpstr>
      <vt:lpstr>总价措施项目清单与计价表_表—11(1)</vt:lpstr>
      <vt:lpstr>其他项目清单_表—12(1)</vt:lpstr>
      <vt:lpstr>暂列金额明细表_表—12-1(1)</vt:lpstr>
      <vt:lpstr>规费、税金项目清单_表—13(1)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2024-06-18T14:01:20Z</dcterms:created>
  <dcterms:modified xsi:type="dcterms:W3CDTF">2024-06-18T06:01:20Z</dcterms:modified>
</cp:coreProperties>
</file>