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招标工程量清单扉页_扉1" sheetId="1" r:id="rId1"/>
    <sheet name="建设项目招标控制价汇总表(招标)" sheetId="2" r:id="rId2"/>
    <sheet name="单项工程投标报价汇总表(招标)" sheetId="3" r:id="rId3"/>
    <sheet name="分部分项工程和单价措施项目清单与计价表_表—08" sheetId="4" r:id="rId4"/>
    <sheet name="总价措施项目清单与计价表_表—11" sheetId="5" r:id="rId5"/>
    <sheet name="其他项目清单_表—12" sheetId="6" r:id="rId6"/>
    <sheet name="暂列金额明细表_表—12-1" sheetId="7" r:id="rId7"/>
    <sheet name="材料暂估价格表_表—12-2" sheetId="8" r:id="rId8"/>
    <sheet name="规费、税金项目清单_表—13" sheetId="9" r:id="rId9"/>
  </sheets>
  <definedNames>
    <definedName name="_xlnm.Print_Titles" localSheetId="0">招标工程量清单扉页_扉1!$11:$11</definedName>
    <definedName name="_xlnm.Print_Titles" localSheetId="1">'建设项目招标控制价汇总表(招标)'!$1:$4</definedName>
    <definedName name="_xlnm.Print_Titles" localSheetId="2">'单项工程投标报价汇总表(招标)'!$1:$4</definedName>
    <definedName name="_xlnm.Print_Titles" localSheetId="3">分部分项工程和单价措施项目清单与计价表_表—08!$1:$4</definedName>
    <definedName name="_xlnm.Print_Titles" localSheetId="4">总价措施项目清单与计价表_表—11!$1:$4</definedName>
    <definedName name="_xlnm.Print_Titles" localSheetId="5">其他项目清单_表—12!$1:$3</definedName>
    <definedName name="_xlnm.Print_Titles" localSheetId="6">'暂列金额明细表_表—12-1'!$1:$3</definedName>
    <definedName name="_xlnm.Print_Titles" localSheetId="7">'材料暂估价格表_表—12-2'!$1:$3</definedName>
    <definedName name="_xlnm.Print_Titles" localSheetId="8">规费、税金项目清单_表—13!$1:$4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<sst xmlns="http://schemas.openxmlformats.org/spreadsheetml/2006/main" count="484" uniqueCount="303">
  <si>
    <t>改造北区围墙工程</t>
  </si>
  <si>
    <t>工程</t>
  </si>
  <si>
    <t>招标工程量清单</t>
  </si>
  <si>
    <t>招　标　人:</t>
  </si>
  <si>
    <t/>
  </si>
  <si>
    <t>工 程 造 价咨  询  人:</t>
  </si>
  <si>
    <t>(单位盖章)</t>
  </si>
  <si>
    <t>(单位资质专用章)</t>
  </si>
  <si>
    <t>法定代表人
或其授权人:</t>
  </si>
  <si>
    <t>(签字或盖章)</t>
  </si>
  <si>
    <t>编制人:</t>
  </si>
  <si>
    <t>复 核 人:</t>
  </si>
  <si>
    <t>(造价人员签字盖专用章)</t>
  </si>
  <si>
    <t>(造价工程师签字盖专用章)</t>
  </si>
  <si>
    <t>编制时间：</t>
  </si>
  <si>
    <t>复核时间:</t>
  </si>
  <si>
    <t>建设项目招标控制价汇总表</t>
  </si>
  <si>
    <t>工程名称：改造北区围墙工程</t>
  </si>
  <si>
    <t>序号</t>
  </si>
  <si>
    <t>单项工程名称</t>
  </si>
  <si>
    <t>金额(元)</t>
  </si>
  <si>
    <t>其中</t>
  </si>
  <si>
    <t>暂估价(元)</t>
  </si>
  <si>
    <t>安全文明施工费(元)</t>
  </si>
  <si>
    <t>规费(元)</t>
  </si>
  <si>
    <t>一</t>
  </si>
  <si>
    <t>总计</t>
  </si>
  <si>
    <t>单项工程投标总价汇总表</t>
  </si>
  <si>
    <t>单位工程名称</t>
  </si>
  <si>
    <t>名称</t>
  </si>
  <si>
    <t>序号xh</t>
  </si>
  <si>
    <t>1</t>
  </si>
  <si>
    <t>合计</t>
  </si>
  <si>
    <t>分部分项工程和单价措施项目清单与计价表</t>
  </si>
  <si>
    <t>标段：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</si>
  <si>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</si>
  <si>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</si>
  <si>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</si>
  <si>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</si>
  <si>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</si>
  <si>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</si>
  <si>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</si>
  <si>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
暂估价</t>
  </si>
  <si>
    <t>编号</t>
  </si>
  <si>
    <t>项目特征</t>
  </si>
  <si>
    <t>单位</t>
  </si>
  <si>
    <t>数量</t>
  </si>
  <si>
    <t>一)</t>
  </si>
  <si>
    <t>0116</t>
  </si>
  <si>
    <t>拆除工程</t>
  </si>
  <si>
    <t>01B001</t>
  </si>
  <si>
    <t>破除地面</t>
  </si>
  <si>
    <t>切缝开沟槽，破除地面</t>
  </si>
  <si>
    <t>m3</t>
  </si>
  <si>
    <t>3</t>
  </si>
  <si>
    <t>2</t>
  </si>
  <si>
    <t>011601001001</t>
  </si>
  <si>
    <t>墙体拆除</t>
  </si>
  <si>
    <t>围墙砖基础、砖砌柱、砌块墙拆除，基础、钢筋混凝土构造柱、圈梁拆除等（含两座垃圾房）综合考虑。含拆除、清理、外运、弃置（运距及弃场自理）等所有工序，符合扬尘及城管相关要求，拆除围墙时注意线路整理，管网不得破坏。此项包干。</t>
  </si>
  <si>
    <t>项</t>
  </si>
  <si>
    <t>二)</t>
  </si>
  <si>
    <t>土石方工程</t>
  </si>
  <si>
    <t>010101003001</t>
  </si>
  <si>
    <t>挖沟槽土方</t>
  </si>
  <si>
    <t>开挖方式、土方类别综合考虑，堆于沟槽外侧（符合回填要求的土方留作回填）。计算规则同计价表，按实计量</t>
  </si>
  <si>
    <t>535.85</t>
  </si>
  <si>
    <t>4</t>
  </si>
  <si>
    <t>010103001001</t>
  </si>
  <si>
    <t>回填方</t>
  </si>
  <si>
    <t>素土夯填,沟槽边取土,工作内容包括取土、回填等,计算规则同2014计价定额</t>
  </si>
  <si>
    <t>392.8</t>
  </si>
  <si>
    <t>三)</t>
  </si>
  <si>
    <t>砌筑工程</t>
  </si>
  <si>
    <t>5</t>
  </si>
  <si>
    <t>010401001001</t>
  </si>
  <si>
    <t>砖基础</t>
  </si>
  <si>
    <t>砖品种:MU10砼实心砖,规格为240*115*53,基础类型:条形,砂浆:M7.5水泥砂浆，计算规则同2014计价定额</t>
  </si>
  <si>
    <t>91.74</t>
  </si>
  <si>
    <t>6</t>
  </si>
  <si>
    <t>010904003001</t>
  </si>
  <si>
    <t>楼（地）面砂浆防水(防潮)</t>
  </si>
  <si>
    <t>防水(潮)部位:基础,20厚1:2防水砂浆墙基防潮层，计算规则同2014计价定额</t>
  </si>
  <si>
    <t>m2</t>
  </si>
  <si>
    <t>84.54</t>
  </si>
  <si>
    <t>7</t>
  </si>
  <si>
    <t>010401003001</t>
  </si>
  <si>
    <t>实心砖墙</t>
  </si>
  <si>
    <t>砖品种:MU10砼实心砖240*115*53,墙体类型:砖墙,墙体厚度:240,砂浆:M7.5水泥砂浆，计算规则同2014计价定额</t>
  </si>
  <si>
    <t>45.57</t>
  </si>
  <si>
    <t>8</t>
  </si>
  <si>
    <t>010401009001</t>
  </si>
  <si>
    <t>实心砖柱</t>
  </si>
  <si>
    <t>砖品种:MU10砼实心砖240*115*53,柱类型:矩形,柱截面:490*490,砂浆:M7.5水泥砂浆，计算规则同2014计价定额</t>
  </si>
  <si>
    <t>四)</t>
  </si>
  <si>
    <t>混凝土及钢筋混凝土工程</t>
  </si>
  <si>
    <t>9</t>
  </si>
  <si>
    <t>010501002001</t>
  </si>
  <si>
    <t>带形基础</t>
  </si>
  <si>
    <t>混凝土强度等级:C20非泵送商砼，计算规则同2014计价定额</t>
  </si>
  <si>
    <t>47.8</t>
  </si>
  <si>
    <t>10</t>
  </si>
  <si>
    <t>010507005001</t>
  </si>
  <si>
    <t>压顶</t>
  </si>
  <si>
    <t>混凝土强度等级：C25非泵送商品砼，计算规则同2014计价定额</t>
  </si>
  <si>
    <t>10.67</t>
  </si>
  <si>
    <t>11</t>
  </si>
  <si>
    <t>010503004001</t>
  </si>
  <si>
    <t>圈梁</t>
  </si>
  <si>
    <t>3.51</t>
  </si>
  <si>
    <t>12</t>
  </si>
  <si>
    <t>010515001001</t>
  </si>
  <si>
    <t>现浇构件钢筋</t>
  </si>
  <si>
    <t>φ12mm以内三级钢</t>
  </si>
  <si>
    <t>t</t>
  </si>
  <si>
    <t>1.412</t>
  </si>
  <si>
    <t>13</t>
  </si>
  <si>
    <t>010516002001</t>
  </si>
  <si>
    <t>预埋铁件</t>
  </si>
  <si>
    <t>材质采用Q235B镀锌型钢，E43焊条焊接，焊点处增刷防锈漆一道，具体尺寸及做法详见图纸设计</t>
  </si>
  <si>
    <t>0.89</t>
  </si>
  <si>
    <t>14</t>
  </si>
  <si>
    <t>010606009001</t>
  </si>
  <si>
    <t>钢护栏</t>
  </si>
  <si>
    <t>外框及横杆：50*50*3方钢管、竖杆：30*30*1.5方钢管@100，型钢材质均为Q235B热镀锌型钢，E43焊条焊接，焊点处增刷防锈一道，型钢表面喷涂黑色氟碳漆两遍，具体尺寸及做法要求详见图纸设计</t>
  </si>
  <si>
    <t>448</t>
  </si>
  <si>
    <t>五)</t>
  </si>
  <si>
    <t>墙、柱面装饰与隔断、幕墙工程</t>
  </si>
  <si>
    <t>15</t>
  </si>
  <si>
    <t>011201001001</t>
  </si>
  <si>
    <t>墙面一般抹灰</t>
  </si>
  <si>
    <t>围墙面，12厚1:3水泥砂浆打底，8厚1:2.5水泥砂浆抹面</t>
  </si>
  <si>
    <t>513.78</t>
  </si>
  <si>
    <t>16</t>
  </si>
  <si>
    <t>011202001001</t>
  </si>
  <si>
    <t>柱、梁面一般抹灰</t>
  </si>
  <si>
    <t>砖柱面：12厚1:3水泥砂浆打底，8厚1:2.5水泥砂浆抹面</t>
  </si>
  <si>
    <t>356.54</t>
  </si>
  <si>
    <t>17</t>
  </si>
  <si>
    <t>011406001001</t>
  </si>
  <si>
    <t>抹灰面油漆</t>
  </si>
  <si>
    <t>外墙真石漆，具体颜色分布见图纸设计,真石漆的乳液要求为纯丙或硅丙乳液，乳液含量不小于13%，真石漆的彩砂为不含细粉的天然成品砂，工序包括:基层处理、刮(抹)涂柔性耐水腻子2遍、滚涂抗碱封闭底漆1~2遍（湿膜厚度大于30μm）、弹线分格、粘贴胶带、喷涂单彩真石漆2遍(4~5Kg/m2)、打磨、喷涂环保罩光面漆（0.15~0.25Kg/m2、干膜厚度大于30μm）等</t>
  </si>
  <si>
    <t>870.32</t>
  </si>
  <si>
    <t>六)</t>
  </si>
  <si>
    <t>新建垃圾房</t>
  </si>
  <si>
    <t>18</t>
  </si>
  <si>
    <t>011101003001</t>
  </si>
  <si>
    <t>细石混凝土楼地面</t>
  </si>
  <si>
    <t>100mm碎石垫层，100厚C25非泵送商品砼</t>
  </si>
  <si>
    <t>39.64</t>
  </si>
  <si>
    <t>19</t>
  </si>
  <si>
    <t>011101003002</t>
  </si>
  <si>
    <t>100mm碎石垫层，100厚C30非泵送商品砼</t>
  </si>
  <si>
    <t>70</t>
  </si>
  <si>
    <t>20</t>
  </si>
  <si>
    <t>011102001001</t>
  </si>
  <si>
    <t>石材楼地面</t>
  </si>
  <si>
    <t>垃圾房地面，30mm厚1:3干硬性水泥砂浆，30芝麻白花岗岩（光面）</t>
  </si>
  <si>
    <t>16.64</t>
  </si>
  <si>
    <t>21</t>
  </si>
  <si>
    <t>050201004001</t>
  </si>
  <si>
    <t>路牙</t>
  </si>
  <si>
    <t>宽100mm*高250mm花岗岩土侧石+C20混凝土护角，含模板。具体见图纸，满足设计及规范要求，按实计量</t>
  </si>
  <si>
    <t>m</t>
  </si>
  <si>
    <t>22</t>
  </si>
  <si>
    <t>050102012001</t>
  </si>
  <si>
    <t>铺种草皮</t>
  </si>
  <si>
    <t>围墙处草坪恢复</t>
  </si>
  <si>
    <t>90</t>
  </si>
  <si>
    <t>23</t>
  </si>
  <si>
    <t>01B002</t>
  </si>
  <si>
    <t>补充清单项目</t>
  </si>
  <si>
    <t>成品镀锌垃圾房（含防腐涂料，颜色满足甲方要求），长6.4m，宽0.9m，高2.5m，柱子规格10cm*10cm（6根柱子），横杆规格不低于5cm*5cm</t>
  </si>
  <si>
    <t>座</t>
  </si>
  <si>
    <t>分部分项合计</t>
  </si>
  <si>
    <t>24</t>
  </si>
  <si>
    <t>041109008001</t>
  </si>
  <si>
    <t>现场彩钢板护栏搭拆</t>
  </si>
  <si>
    <t>1、高度不低于2.5米；2、型钢骨架、护栏制作、安装、拆除、整理、堆放；3、含场内外运输、周转、维修等所有费用；4、满足扬尘管控及相关部门要求；</t>
  </si>
  <si>
    <t>315</t>
  </si>
  <si>
    <t>25</t>
  </si>
  <si>
    <t>011701002001</t>
  </si>
  <si>
    <t>外脚手架</t>
  </si>
  <si>
    <t>围墙脚手架（含砌筑、抹灰、栏杆安装等所有脚手架）,高度3.6m以内，按项计算，竣工结算不调整。</t>
  </si>
  <si>
    <t>26</t>
  </si>
  <si>
    <t>011702001001</t>
  </si>
  <si>
    <t>带形基础模板</t>
  </si>
  <si>
    <t>混凝土强度等级:C15非泵送商砼，计算规则同2014计价定额</t>
  </si>
  <si>
    <t>35.37</t>
  </si>
  <si>
    <t>27</t>
  </si>
  <si>
    <t>011702025001</t>
  </si>
  <si>
    <t>压顶模板</t>
  </si>
  <si>
    <t>混凝土强度等级：C20非泵送商品砼，计算规则同2014计价定额</t>
  </si>
  <si>
    <t>118.44</t>
  </si>
  <si>
    <t>28</t>
  </si>
  <si>
    <t>011702008001</t>
  </si>
  <si>
    <t>圈梁模板</t>
  </si>
  <si>
    <t>29.24</t>
  </si>
  <si>
    <t>29</t>
  </si>
  <si>
    <t>011702001002</t>
  </si>
  <si>
    <t>垫层模板</t>
  </si>
  <si>
    <t>100厚C25非泵送商品砼</t>
  </si>
  <si>
    <t>3.96</t>
  </si>
  <si>
    <t>30</t>
  </si>
  <si>
    <t>011705001001</t>
  </si>
  <si>
    <t>大型机械设备进出场及安拆</t>
  </si>
  <si>
    <t>大型机械进出场及安拆，此项包干</t>
  </si>
  <si>
    <t>单价措施合计</t>
  </si>
  <si>
    <t>总价措施项目清单与计价表</t>
  </si>
  <si>
    <t>计算基础</t>
  </si>
  <si>
    <t>费率(%)</t>
  </si>
  <si>
    <t>费率</t>
  </si>
  <si>
    <t>标记</t>
  </si>
  <si>
    <t>011707001001</t>
  </si>
  <si>
    <t>安全文明施工</t>
  </si>
  <si>
    <t>基本费+增加费</t>
  </si>
  <si>
    <t>1.1</t>
  </si>
  <si>
    <t>安全文明施工基本费</t>
  </si>
  <si>
    <t>分部分项合计+单价措施项目合计-参数设备费</t>
  </si>
  <si>
    <t>3.1</t>
  </si>
  <si>
    <t>1.2</t>
  </si>
  <si>
    <t>安全文明施工省级标化增加费:一星级</t>
  </si>
  <si>
    <t>1.3</t>
  </si>
  <si>
    <t>扬尘污染防治增加费</t>
  </si>
  <si>
    <t>0.31</t>
  </si>
  <si>
    <t>011707002001</t>
  </si>
  <si>
    <t>夜间施工</t>
  </si>
  <si>
    <t>0.08</t>
  </si>
  <si>
    <t>0</t>
  </si>
  <si>
    <t>011707003001</t>
  </si>
  <si>
    <t>非夜间施工照明</t>
  </si>
  <si>
    <t>011707004001</t>
  </si>
  <si>
    <t>二次搬运</t>
  </si>
  <si>
    <t>011707005001</t>
  </si>
  <si>
    <t>冬雨季施工</t>
  </si>
  <si>
    <t>0.18</t>
  </si>
  <si>
    <t>011707006001</t>
  </si>
  <si>
    <t>地上、地下设施、建筑物的临时保护设施</t>
  </si>
  <si>
    <t>011707007001</t>
  </si>
  <si>
    <t>已完工程及设备保护</t>
  </si>
  <si>
    <t>0.05</t>
  </si>
  <si>
    <t>011707008001</t>
  </si>
  <si>
    <t>临时设施</t>
  </si>
  <si>
    <t>011707009001</t>
  </si>
  <si>
    <t>赶工措施</t>
  </si>
  <si>
    <t>011707010001</t>
  </si>
  <si>
    <t>工程按质论价:市优工程</t>
  </si>
  <si>
    <t>011707011001</t>
  </si>
  <si>
    <t>住宅分户验收</t>
  </si>
  <si>
    <t>分部分项合计+单价措施项目合计-参数设备费-分部地下室</t>
  </si>
  <si>
    <t>011707012001</t>
  </si>
  <si>
    <t>特殊条件下施工增加费</t>
  </si>
  <si>
    <t>011707012002</t>
  </si>
  <si>
    <t>建筑工人实名制费用</t>
  </si>
  <si>
    <t>011707015001</t>
  </si>
  <si>
    <t>智慧工地费用</t>
  </si>
  <si>
    <t>011707016001</t>
  </si>
  <si>
    <t>新冠疫情常态化防控</t>
  </si>
  <si>
    <t>其他项目清单与计价汇总表</t>
  </si>
  <si>
    <t>备注</t>
  </si>
  <si>
    <t>招标金额</t>
  </si>
  <si>
    <t>暂列金额</t>
  </si>
  <si>
    <t>43000.00</t>
  </si>
  <si>
    <t>暂估价</t>
  </si>
  <si>
    <t>2.1</t>
  </si>
  <si>
    <t>材料暂估价</t>
  </si>
  <si>
    <t>2.2</t>
  </si>
  <si>
    <t>专业工程暂估价</t>
  </si>
  <si>
    <t>0.00</t>
  </si>
  <si>
    <t>计日工</t>
  </si>
  <si>
    <t>总承包服务费</t>
  </si>
  <si>
    <t>暂 列 金 额 明 细 表</t>
  </si>
  <si>
    <t>暂定金额(元)</t>
  </si>
  <si>
    <t>金额</t>
  </si>
  <si>
    <t>工程量清单中工程量偏差和设计变更</t>
  </si>
  <si>
    <t>政策性调整和材料价格风险</t>
  </si>
  <si>
    <t>材料（工程设备）暂估单价表</t>
  </si>
  <si>
    <t>材料编码</t>
  </si>
  <si>
    <t>材料（工程设备）名称、 规格、型号</t>
  </si>
  <si>
    <t xml:space="preserve">
数量</t>
  </si>
  <si>
    <t>单价(元)</t>
  </si>
  <si>
    <t>合价(元)</t>
  </si>
  <si>
    <t>序号Xh</t>
  </si>
  <si>
    <t>材料编码Bh</t>
  </si>
  <si>
    <t>材料名称Mc;规格Gg</t>
  </si>
  <si>
    <t>单位Dw</t>
  </si>
  <si>
    <t>单价Dj</t>
  </si>
  <si>
    <t>备注Bz</t>
  </si>
  <si>
    <t>规 费、税 金 项 目 清 单</t>
  </si>
  <si>
    <t>计算基数</t>
  </si>
  <si>
    <t>计算费率(%)</t>
  </si>
  <si>
    <t>规费</t>
  </si>
  <si>
    <t>社会保险费+住房公积金+环境保护税+其他规费</t>
  </si>
  <si>
    <t>社会保险费</t>
  </si>
  <si>
    <t>分部分项合计+措施项目合计+其他项目合计-参数设备费</t>
  </si>
  <si>
    <t>3.2</t>
  </si>
  <si>
    <t>住房公积金</t>
  </si>
  <si>
    <t>0.53</t>
  </si>
  <si>
    <t>环境保护税</t>
  </si>
  <si>
    <t>1.4</t>
  </si>
  <si>
    <t>其他规费</t>
  </si>
  <si>
    <t>税金</t>
  </si>
  <si>
    <t>分部分项合计+措施项目合计+其他项目合计+规费-参数甲供材/1.01</t>
  </si>
  <si>
    <t>规费+税金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</si>
</sst>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Calibri"/>
      <charset val="134"/>
    </font>
    <font>
      <sz val="18"/>
      <color rgb="FF000000"/>
      <name val="黑体"/>
      <charset val="134"/>
    </font>
    <font>
      <sz val="11"/>
      <color rgb="FF000000"/>
      <name val="黑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b/>
      <sz val="18"/>
      <color rgb="FF000000"/>
      <name val="宋体"/>
      <charset val="134"/>
    </font>
    <font>
      <u/>
      <sz val="18"/>
      <color rgb="FF000000"/>
      <name val="宋体"/>
      <charset val="134"/>
    </font>
    <font>
      <b/>
      <sz val="36"/>
      <color rgb="FF00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0" borderId="0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right" vertical="center" wrapText="1"/>
    </xf>
    <xf numFmtId="0" fontId="4" fillId="0" borderId="0" xfId="49" applyFont="1" applyFill="1" applyBorder="1" applyAlignment="1">
      <alignment horizontal="center" vertical="center"/>
    </xf>
    <xf numFmtId="0" fontId="2" fillId="0" borderId="4" xfId="49" applyFont="1" applyFill="1" applyBorder="1" applyAlignment="1">
      <alignment horizontal="center" vertical="center"/>
    </xf>
    <xf numFmtId="0" fontId="2" fillId="0" borderId="5" xfId="49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wrapText="1"/>
    </xf>
    <xf numFmtId="0" fontId="5" fillId="0" borderId="0" xfId="49" applyFont="1" applyFill="1" applyBorder="1"/>
    <xf numFmtId="0" fontId="1" fillId="0" borderId="0" xfId="49" applyFont="1" applyFill="1" applyAlignment="1">
      <alignment horizontal="center" vertical="center" wrapText="1"/>
    </xf>
    <xf numFmtId="0" fontId="4" fillId="0" borderId="0" xfId="49" applyFont="1" applyFill="1" applyBorder="1" applyAlignment="1">
      <alignment horizontal="left"/>
    </xf>
    <xf numFmtId="0" fontId="2" fillId="0" borderId="4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left" vertical="center"/>
    </xf>
    <xf numFmtId="0" fontId="6" fillId="0" borderId="0" xfId="49" applyFont="1" applyFill="1" applyBorder="1" applyAlignment="1">
      <alignment horizontal="center" wrapText="1"/>
    </xf>
    <xf numFmtId="0" fontId="5" fillId="0" borderId="0" xfId="49" applyFont="1" applyFill="1" applyBorder="1" applyAlignment="1">
      <alignment horizontal="center" wrapText="1"/>
    </xf>
    <xf numFmtId="0" fontId="5" fillId="0" borderId="0" xfId="49" applyFont="1" applyFill="1" applyBorder="1" applyAlignment="1">
      <alignment wrapText="1"/>
    </xf>
    <xf numFmtId="0" fontId="6" fillId="0" borderId="1" xfId="49" applyFont="1" applyFill="1" applyBorder="1" applyAlignment="1">
      <alignment horizontal="center" wrapText="1"/>
    </xf>
    <xf numFmtId="0" fontId="7" fillId="0" borderId="0" xfId="49" applyFont="1" applyFill="1" applyBorder="1" applyAlignment="1">
      <alignment horizontal="left" wrapText="1"/>
    </xf>
    <xf numFmtId="0" fontId="5" fillId="0" borderId="0" xfId="49" applyFont="1" applyFill="1" applyBorder="1" applyAlignment="1">
      <alignment horizontal="left"/>
    </xf>
    <xf numFmtId="0" fontId="8" fillId="0" borderId="0" xfId="49" applyFont="1" applyFill="1" applyBorder="1" applyAlignment="1">
      <alignment horizontal="center" wrapText="1"/>
    </xf>
    <xf numFmtId="0" fontId="9" fillId="0" borderId="0" xfId="49" applyFont="1" applyFill="1" applyBorder="1" applyAlignment="1">
      <alignment vertical="center" wrapText="1"/>
    </xf>
    <xf numFmtId="0" fontId="9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vertical="center"/>
    </xf>
    <xf numFmtId="0" fontId="6" fillId="0" borderId="0" xfId="49" applyFont="1" applyFill="1" applyBorder="1" applyAlignment="1">
      <alignment horizontal="left"/>
    </xf>
    <xf numFmtId="0" fontId="6" fillId="0" borderId="1" xfId="49" applyFont="1" applyFill="1" applyBorder="1" applyAlignment="1">
      <alignment wrapText="1"/>
    </xf>
    <xf numFmtId="0" fontId="6" fillId="0" borderId="0" xfId="49" applyFont="1" applyFill="1" applyBorder="1" applyAlignment="1">
      <alignment horizontal="left" wrapText="1"/>
    </xf>
    <xf numFmtId="0" fontId="5" fillId="0" borderId="0" xfId="49" applyFont="1" applyFill="1" applyBorder="1" applyAlignment="1">
      <alignment horizontal="center"/>
    </xf>
    <xf numFmtId="0" fontId="5" fillId="0" borderId="6" xfId="49" applyFont="1" applyFill="1" applyBorder="1" applyAlignment="1">
      <alignment horizontal="center" wrapText="1"/>
    </xf>
    <xf numFmtId="0" fontId="6" fillId="0" borderId="0" xfId="49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2"/>
  <sheetViews>
    <sheetView tabSelected="1" topLeftCell="A12" workbookViewId="0">
      <selection activeCell="J18" sqref="J18"/>
    </sheetView>
  </sheetViews>
  <sheetFormatPr defaultColWidth="10.2857142857143" defaultRowHeight="15" outlineLevelCol="6"/>
  <cols>
    <col min="1" max="1" width="2.32380952380952" customWidth="1"/>
    <col min="2" max="2" width="22.2666666666667" customWidth="1"/>
    <col min="3" max="3" width="40.1714285714286" customWidth="1"/>
    <col min="4" max="4" width="20.3809523809524" customWidth="1"/>
    <col min="5" max="5" width="19.3619047619048" customWidth="1"/>
    <col min="6" max="6" width="23" customWidth="1"/>
  </cols>
  <sheetData>
    <row r="2" ht="29.25" customHeight="1" spans="3:5">
      <c r="C2" s="20" t="s">
        <v>0</v>
      </c>
      <c r="D2" s="20"/>
      <c r="E2" s="20"/>
    </row>
    <row r="3" ht="29.25" customHeight="1" spans="1:5">
      <c r="A3" s="15"/>
      <c r="B3" s="15"/>
      <c r="C3" s="20"/>
      <c r="D3" s="20"/>
      <c r="E3" s="20"/>
    </row>
    <row r="4" ht="29.25" customHeight="1" spans="1:7">
      <c r="A4" s="21"/>
      <c r="B4" s="22"/>
      <c r="C4" s="23"/>
      <c r="D4" s="23"/>
      <c r="E4" s="23"/>
      <c r="F4" s="24" t="s">
        <v>1</v>
      </c>
      <c r="G4" s="25"/>
    </row>
    <row r="5" ht="29.25" customHeight="1" spans="1:5">
      <c r="A5" s="21"/>
      <c r="B5" s="26"/>
      <c r="C5" s="26"/>
      <c r="D5" s="26"/>
      <c r="E5" s="24"/>
    </row>
    <row r="6" ht="29.25" customHeight="1" spans="1:5">
      <c r="A6" s="21"/>
      <c r="B6" s="26"/>
      <c r="C6" s="26"/>
      <c r="D6" s="26"/>
      <c r="E6" s="24"/>
    </row>
    <row r="7" ht="29.25" customHeight="1" spans="1:5">
      <c r="A7" s="21"/>
      <c r="B7" s="26"/>
      <c r="C7" s="26"/>
      <c r="D7" s="26"/>
      <c r="E7" s="24"/>
    </row>
    <row r="8" ht="50.1" customHeight="1" spans="1:6">
      <c r="A8" s="27"/>
      <c r="B8" s="27"/>
      <c r="C8" s="28" t="s">
        <v>2</v>
      </c>
      <c r="D8" s="28"/>
      <c r="E8" s="28"/>
      <c r="F8" s="27"/>
    </row>
    <row r="9" ht="29.45" customHeight="1" spans="1:6">
      <c r="A9" s="27"/>
      <c r="B9" s="27"/>
      <c r="C9" s="28"/>
      <c r="D9" s="28"/>
      <c r="E9" s="28"/>
      <c r="F9" s="27"/>
    </row>
    <row r="10" ht="29.45" customHeight="1" spans="1:6">
      <c r="A10" s="27"/>
      <c r="B10" s="27"/>
      <c r="C10" s="28"/>
      <c r="D10" s="28"/>
      <c r="E10" s="28"/>
      <c r="F10" s="27"/>
    </row>
    <row r="11" ht="29.25" customHeight="1" spans="1:6">
      <c r="A11" s="29"/>
      <c r="B11" s="29"/>
      <c r="C11" s="29"/>
      <c r="D11" s="29"/>
      <c r="E11" s="29"/>
      <c r="F11" s="19"/>
    </row>
    <row r="12" ht="99.95" customHeight="1" spans="1:6">
      <c r="A12" s="20"/>
      <c r="B12" s="30" t="s">
        <v>3</v>
      </c>
      <c r="C12" s="31" t="s">
        <v>4</v>
      </c>
      <c r="D12" s="32" t="s">
        <v>5</v>
      </c>
      <c r="E12" s="23"/>
      <c r="F12" s="23"/>
    </row>
    <row r="13" ht="29.25" customHeight="1" spans="1:6">
      <c r="A13" s="21"/>
      <c r="B13" s="33"/>
      <c r="C13" s="21" t="s">
        <v>6</v>
      </c>
      <c r="D13" s="21"/>
      <c r="E13" s="34" t="s">
        <v>7</v>
      </c>
      <c r="F13" s="34"/>
    </row>
    <row r="14" ht="29.25" customHeight="1" spans="1:5">
      <c r="A14" s="21"/>
      <c r="B14" s="33"/>
      <c r="C14" s="21"/>
      <c r="D14" s="21"/>
      <c r="E14" s="21"/>
    </row>
    <row r="15" ht="99.95" customHeight="1" spans="1:6">
      <c r="A15" s="20"/>
      <c r="B15" s="32" t="s">
        <v>8</v>
      </c>
      <c r="C15" s="31" t="s">
        <v>4</v>
      </c>
      <c r="D15" s="32" t="s">
        <v>8</v>
      </c>
      <c r="E15" s="23"/>
      <c r="F15" s="23"/>
    </row>
    <row r="16" ht="29.25" customHeight="1" spans="1:6">
      <c r="A16" s="21"/>
      <c r="B16" s="33"/>
      <c r="C16" s="21" t="s">
        <v>9</v>
      </c>
      <c r="D16" s="21"/>
      <c r="E16" s="21" t="s">
        <v>9</v>
      </c>
      <c r="F16" s="21"/>
    </row>
    <row r="17" ht="29.25" customHeight="1" spans="1:5">
      <c r="A17" s="21"/>
      <c r="B17" s="33"/>
      <c r="C17" s="21"/>
      <c r="D17" s="21"/>
      <c r="E17" s="21"/>
    </row>
    <row r="18" ht="99.95" customHeight="1" spans="1:6">
      <c r="A18" s="20"/>
      <c r="B18" s="30" t="s">
        <v>10</v>
      </c>
      <c r="C18" s="31"/>
      <c r="D18" s="30" t="s">
        <v>11</v>
      </c>
      <c r="E18" s="23"/>
      <c r="F18" s="23"/>
    </row>
    <row r="19" ht="29.25" customHeight="1" spans="1:6">
      <c r="A19" s="21"/>
      <c r="B19" s="21"/>
      <c r="C19" s="21" t="s">
        <v>12</v>
      </c>
      <c r="D19" s="21"/>
      <c r="E19" s="21" t="s">
        <v>13</v>
      </c>
      <c r="F19" s="21"/>
    </row>
    <row r="20" ht="29.25" customHeight="1" spans="1:6">
      <c r="A20" s="22"/>
      <c r="B20" s="22"/>
      <c r="C20" s="22"/>
      <c r="D20" s="22"/>
      <c r="E20" s="22"/>
      <c r="F20" s="25"/>
    </row>
    <row r="21" ht="99.95" customHeight="1" spans="1:6">
      <c r="A21" s="20"/>
      <c r="B21" s="30" t="s">
        <v>14</v>
      </c>
      <c r="C21" s="31" t="s">
        <v>4</v>
      </c>
      <c r="D21" s="30" t="s">
        <v>15</v>
      </c>
      <c r="E21" s="23" t="s">
        <v>4</v>
      </c>
      <c r="F21" s="23"/>
    </row>
    <row r="22" ht="29.25" customHeight="1" spans="1:4">
      <c r="A22" s="35"/>
      <c r="B22" s="35"/>
      <c r="C22" s="30"/>
      <c r="D22" s="30"/>
    </row>
  </sheetData>
  <mergeCells count="9">
    <mergeCell ref="C8:E8"/>
    <mergeCell ref="E12:F12"/>
    <mergeCell ref="E13:F13"/>
    <mergeCell ref="E15:F15"/>
    <mergeCell ref="E16:F16"/>
    <mergeCell ref="E18:F18"/>
    <mergeCell ref="E19:F19"/>
    <mergeCell ref="E21:F21"/>
    <mergeCell ref="C2:E4"/>
  </mergeCells>
  <pageMargins left="0.708661417322835" right="0.511811023622047" top="0.393700787401575" bottom="0.590551181102362" header="0.15748031496063" footer="0.393700787401575"/>
  <pageSetup paperSize="9" fitToHeight="0" orientation="portrait"/>
  <headerFooter>
    <oddFooter>&amp;C&amp;r&amp;9正元·啄木鸟云计价9 www.zy-soft.com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9.31428571428571" customWidth="1"/>
    <col min="2" max="2" width="46.5809523809524" customWidth="1"/>
    <col min="3" max="5" width="23.6761904761905" customWidth="1"/>
  </cols>
  <sheetData>
    <row r="1" ht="43.5" customHeight="1" spans="1:6">
      <c r="A1" s="1" t="s">
        <v>16</v>
      </c>
      <c r="B1" s="1"/>
      <c r="C1" s="1"/>
      <c r="D1" s="1"/>
      <c r="E1" s="1"/>
      <c r="F1" s="1"/>
    </row>
    <row r="2" ht="29.25" customHeight="1" spans="1:6">
      <c r="A2" s="2" t="s">
        <v>17</v>
      </c>
      <c r="B2" s="2"/>
      <c r="C2" s="2"/>
      <c r="D2" s="2"/>
      <c r="E2" s="19"/>
      <c r="F2" s="19"/>
    </row>
    <row r="3" ht="20.15" customHeight="1" spans="1:6">
      <c r="A3" s="18" t="s">
        <v>18</v>
      </c>
      <c r="B3" s="12" t="s">
        <v>19</v>
      </c>
      <c r="C3" s="12" t="s">
        <v>20</v>
      </c>
      <c r="D3" s="18" t="s">
        <v>21</v>
      </c>
      <c r="E3" s="18"/>
      <c r="F3" s="18"/>
    </row>
    <row r="4" ht="20.15" customHeight="1" spans="1:6">
      <c r="A4" s="18"/>
      <c r="B4" s="12"/>
      <c r="C4" s="12"/>
      <c r="D4" s="18" t="s">
        <v>22</v>
      </c>
      <c r="E4" s="12" t="s">
        <v>23</v>
      </c>
      <c r="F4" s="18" t="s">
        <v>24</v>
      </c>
    </row>
    <row r="5" ht="40" hidden="1" customHeight="1" spans="1:6">
      <c r="A5" s="8"/>
      <c r="B5" s="9"/>
      <c r="C5" s="10"/>
      <c r="D5" s="10"/>
      <c r="E5" s="10"/>
      <c r="F5" s="10"/>
    </row>
    <row r="6" ht="40" hidden="1" customHeight="1" spans="1:6">
      <c r="A6" s="8"/>
      <c r="B6" s="9"/>
      <c r="C6" s="10"/>
      <c r="D6" s="10"/>
      <c r="E6" s="10"/>
      <c r="F6" s="10"/>
    </row>
    <row r="7" spans="1:6">
      <c r="A7" s="8" t="s">
        <v>25</v>
      </c>
      <c r="B7" s="9" t="s">
        <v>0</v>
      </c>
      <c r="C7" s="10"/>
      <c r="D7" s="10"/>
      <c r="E7" s="10"/>
      <c r="F7" s="10"/>
    </row>
    <row r="8" spans="1:6">
      <c r="A8" s="8"/>
      <c r="B8" s="9" t="s">
        <v>26</v>
      </c>
      <c r="C8" s="10"/>
      <c r="D8" s="10"/>
      <c r="E8" s="10"/>
      <c r="F8" s="10"/>
    </row>
  </sheetData>
  <mergeCells count="6">
    <mergeCell ref="A1:F1"/>
    <mergeCell ref="A2:D2"/>
    <mergeCell ref="D3:F3"/>
    <mergeCell ref="A3:A4"/>
    <mergeCell ref="B3:B4"/>
    <mergeCell ref="C3:C4"/>
  </mergeCells>
  <pageMargins left="0.74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workbookViewId="0">
      <selection activeCell="A1" sqref="A1:F1"/>
    </sheetView>
  </sheetViews>
  <sheetFormatPr defaultColWidth="10.2857142857143" defaultRowHeight="15" outlineLevelCol="5"/>
  <cols>
    <col min="1" max="1" width="9.31428571428571" customWidth="1"/>
    <col min="2" max="2" width="46.5809523809524" customWidth="1"/>
    <col min="3" max="5" width="23.7238095238095" customWidth="1"/>
  </cols>
  <sheetData>
    <row r="1" ht="43.5" customHeight="1" spans="1:6">
      <c r="A1" s="1" t="s">
        <v>27</v>
      </c>
      <c r="B1" s="1"/>
      <c r="C1" s="1"/>
      <c r="D1" s="1"/>
      <c r="E1" s="1"/>
      <c r="F1" s="1"/>
    </row>
    <row r="2" ht="29.25" customHeight="1" spans="1:6">
      <c r="A2" s="2" t="s">
        <v>17</v>
      </c>
      <c r="B2" s="2"/>
      <c r="C2" s="2"/>
      <c r="D2" s="2"/>
      <c r="E2" s="2"/>
      <c r="F2" s="2"/>
    </row>
    <row r="3" ht="20.1" customHeight="1" spans="1:6">
      <c r="A3" s="18" t="s">
        <v>18</v>
      </c>
      <c r="B3" s="12" t="s">
        <v>28</v>
      </c>
      <c r="C3" s="12" t="s">
        <v>20</v>
      </c>
      <c r="D3" s="18" t="s">
        <v>21</v>
      </c>
      <c r="E3" s="18"/>
      <c r="F3" s="18"/>
    </row>
    <row r="4" ht="20.1" customHeight="1" spans="1:6">
      <c r="A4" s="18"/>
      <c r="B4" s="12"/>
      <c r="C4" s="12"/>
      <c r="D4" s="18" t="s">
        <v>22</v>
      </c>
      <c r="E4" s="12" t="s">
        <v>23</v>
      </c>
      <c r="F4" s="18" t="s">
        <v>24</v>
      </c>
    </row>
    <row r="5" ht="39.95" hidden="1" customHeight="1" spans="1:6">
      <c r="A5" s="8"/>
      <c r="B5" s="9" t="s">
        <v>29</v>
      </c>
      <c r="C5" s="10"/>
      <c r="D5" s="10"/>
      <c r="E5" s="10"/>
      <c r="F5" s="10"/>
    </row>
    <row r="6" ht="39.95" hidden="1" customHeight="1" spans="1:6">
      <c r="A6" s="8" t="s">
        <v>30</v>
      </c>
      <c r="B6" s="9" t="s">
        <v>29</v>
      </c>
      <c r="C6" s="10"/>
      <c r="D6" s="10"/>
      <c r="E6" s="10"/>
      <c r="F6" s="10"/>
    </row>
    <row r="7" spans="1:6">
      <c r="A7" s="8"/>
      <c r="B7" s="9" t="s">
        <v>0</v>
      </c>
      <c r="C7" s="10"/>
      <c r="D7" s="10"/>
      <c r="E7" s="10"/>
      <c r="F7" s="10"/>
    </row>
    <row r="8" spans="1:6">
      <c r="A8" s="8" t="s">
        <v>31</v>
      </c>
      <c r="B8" s="9" t="s">
        <v>0</v>
      </c>
      <c r="C8" s="10"/>
      <c r="D8" s="10"/>
      <c r="E8" s="10"/>
      <c r="F8" s="10"/>
    </row>
    <row r="9" spans="1:6">
      <c r="A9" s="8"/>
      <c r="B9" s="9" t="s">
        <v>32</v>
      </c>
      <c r="C9" s="10"/>
      <c r="D9" s="10"/>
      <c r="E9" s="10"/>
      <c r="F9" s="10"/>
    </row>
  </sheetData>
  <mergeCells count="6">
    <mergeCell ref="A1:F1"/>
    <mergeCell ref="A2:F2"/>
    <mergeCell ref="D3:F3"/>
    <mergeCell ref="A3:A4"/>
    <mergeCell ref="B3:B4"/>
    <mergeCell ref="C3:C4"/>
  </mergeCells>
  <pageMargins left="0.74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workbookViewId="0">
      <selection activeCell="A1" sqref="A1:I1"/>
    </sheetView>
  </sheetViews>
  <sheetFormatPr defaultColWidth="10.2857142857143" defaultRowHeight="15"/>
  <cols>
    <col min="1" max="1" width="4.8" customWidth="1"/>
    <col min="2" max="2" width="12.3714285714286" customWidth="1"/>
    <col min="3" max="3" width="15.2857142857143" customWidth="1"/>
    <col min="4" max="4" width="24.8857142857143" customWidth="1"/>
    <col min="5" max="5" width="6.55238095238095" customWidth="1"/>
    <col min="6" max="6" width="10.047619047619" customWidth="1"/>
    <col min="7" max="7" width="9.17142857142857" customWidth="1"/>
    <col min="8" max="8" width="12.0761904761905" customWidth="1"/>
    <col min="9" max="9" width="9.31428571428571" customWidth="1"/>
    <col min="10" max="12" width="10.6" customWidth="1"/>
  </cols>
  <sheetData>
    <row r="1" ht="43.5" customHeight="1" spans="1:9">
      <c r="A1" s="1" t="s">
        <v>33</v>
      </c>
      <c r="B1" s="1"/>
      <c r="C1" s="1"/>
      <c r="D1" s="1"/>
      <c r="E1" s="1"/>
      <c r="F1" s="1"/>
      <c r="G1" s="1"/>
      <c r="H1" s="1"/>
      <c r="I1" s="1"/>
    </row>
    <row r="2" ht="29.25" customHeight="1" spans="1:13">
      <c r="A2" s="2" t="s">
        <v>17</v>
      </c>
      <c r="B2" s="2"/>
      <c r="C2" s="2"/>
      <c r="D2" s="2"/>
      <c r="E2" s="2"/>
      <c r="F2" s="2"/>
      <c r="G2" s="11"/>
      <c r="H2" s="2" t="s">
        <v>34</v>
      </c>
      <c r="I2" s="2"/>
      <c r="J2" s="3"/>
      <c r="K2" s="3"/>
      <c r="L2" s="3"/>
      <c r="M2" s="3"/>
    </row>
    <row r="3" ht="30" customHeight="1" spans="1:9">
      <c r="A3" s="4" t="s">
        <v>18</v>
      </c>
      <c r="B3" s="5" t="s">
        <v>35</v>
      </c>
      <c r="C3" s="5" t="s">
        <v>36</v>
      </c>
      <c r="D3" s="5" t="s">
        <v>37</v>
      </c>
      <c r="E3" s="4" t="s">
        <v>38</v>
      </c>
      <c r="F3" s="4" t="s">
        <v>39</v>
      </c>
      <c r="G3" s="12" t="s">
        <v>20</v>
      </c>
      <c r="H3" s="12"/>
      <c r="I3" s="12"/>
    </row>
    <row r="4" ht="30" customHeight="1" spans="1:9">
      <c r="A4" s="6"/>
      <c r="B4" s="7"/>
      <c r="C4" s="7"/>
      <c r="D4" s="7"/>
      <c r="E4" s="6"/>
      <c r="F4" s="6"/>
      <c r="G4" s="12" t="s">
        <v>40</v>
      </c>
      <c r="H4" s="12" t="s">
        <v>41</v>
      </c>
      <c r="I4" s="18" t="s">
        <v>42</v>
      </c>
    </row>
    <row r="5" ht="39.95" hidden="1" customHeight="1" spans="1:9">
      <c r="A5" s="8" t="s">
        <v>18</v>
      </c>
      <c r="B5" s="8" t="s">
        <v>43</v>
      </c>
      <c r="C5" s="9" t="s">
        <v>29</v>
      </c>
      <c r="D5" s="9" t="s">
        <v>44</v>
      </c>
      <c r="E5" s="8" t="s">
        <v>45</v>
      </c>
      <c r="F5" s="10" t="s">
        <v>46</v>
      </c>
      <c r="G5" s="10"/>
      <c r="H5" s="10"/>
      <c r="I5" s="10"/>
    </row>
    <row r="6" ht="39.95" hidden="1" customHeight="1" spans="1:9">
      <c r="A6" s="8"/>
      <c r="B6" s="8"/>
      <c r="C6" s="9"/>
      <c r="D6" s="9"/>
      <c r="E6" s="9"/>
      <c r="F6" s="9"/>
      <c r="G6" s="8"/>
      <c r="H6" s="10"/>
      <c r="I6" s="14"/>
    </row>
    <row r="7" spans="1:9">
      <c r="A7" s="8" t="s">
        <v>47</v>
      </c>
      <c r="B7" s="8" t="s">
        <v>48</v>
      </c>
      <c r="C7" s="9" t="s">
        <v>49</v>
      </c>
      <c r="D7" s="9"/>
      <c r="E7" s="8"/>
      <c r="F7" s="10" t="s">
        <v>31</v>
      </c>
      <c r="G7" s="10"/>
      <c r="H7" s="10"/>
      <c r="I7" s="10"/>
    </row>
    <row r="8" spans="1:9">
      <c r="A8" s="8" t="s">
        <v>31</v>
      </c>
      <c r="B8" s="8" t="s">
        <v>50</v>
      </c>
      <c r="C8" s="9" t="s">
        <v>51</v>
      </c>
      <c r="D8" s="9" t="s">
        <v>52</v>
      </c>
      <c r="E8" s="8" t="s">
        <v>53</v>
      </c>
      <c r="F8" s="10" t="s">
        <v>54</v>
      </c>
      <c r="G8" s="10"/>
      <c r="H8" s="10"/>
      <c r="I8" s="10"/>
    </row>
    <row r="9" ht="108" spans="1:9">
      <c r="A9" s="8" t="s">
        <v>55</v>
      </c>
      <c r="B9" s="8" t="s">
        <v>56</v>
      </c>
      <c r="C9" s="9" t="s">
        <v>57</v>
      </c>
      <c r="D9" s="9" t="s">
        <v>58</v>
      </c>
      <c r="E9" s="8" t="s">
        <v>59</v>
      </c>
      <c r="F9" s="10" t="s">
        <v>31</v>
      </c>
      <c r="G9" s="10"/>
      <c r="H9" s="10"/>
      <c r="I9" s="10"/>
    </row>
    <row r="10" spans="1:9">
      <c r="A10" s="8" t="s">
        <v>60</v>
      </c>
      <c r="B10" s="8"/>
      <c r="C10" s="9" t="s">
        <v>61</v>
      </c>
      <c r="D10" s="9"/>
      <c r="E10" s="8"/>
      <c r="F10" s="10" t="s">
        <v>31</v>
      </c>
      <c r="G10" s="10"/>
      <c r="H10" s="10"/>
      <c r="I10" s="10"/>
    </row>
    <row r="11" ht="48" spans="1:9">
      <c r="A11" s="8" t="s">
        <v>54</v>
      </c>
      <c r="B11" s="8" t="s">
        <v>62</v>
      </c>
      <c r="C11" s="9" t="s">
        <v>63</v>
      </c>
      <c r="D11" s="9" t="s">
        <v>64</v>
      </c>
      <c r="E11" s="8" t="s">
        <v>53</v>
      </c>
      <c r="F11" s="10" t="s">
        <v>65</v>
      </c>
      <c r="G11" s="10"/>
      <c r="H11" s="10"/>
      <c r="I11" s="10"/>
    </row>
    <row r="12" ht="36" spans="1:9">
      <c r="A12" s="8" t="s">
        <v>66</v>
      </c>
      <c r="B12" s="8" t="s">
        <v>67</v>
      </c>
      <c r="C12" s="9" t="s">
        <v>68</v>
      </c>
      <c r="D12" s="9" t="s">
        <v>69</v>
      </c>
      <c r="E12" s="8" t="s">
        <v>53</v>
      </c>
      <c r="F12" s="10" t="s">
        <v>70</v>
      </c>
      <c r="G12" s="10"/>
      <c r="H12" s="10"/>
      <c r="I12" s="10"/>
    </row>
    <row r="13" spans="1:9">
      <c r="A13" s="8" t="s">
        <v>71</v>
      </c>
      <c r="B13" s="8"/>
      <c r="C13" s="9" t="s">
        <v>72</v>
      </c>
      <c r="D13" s="9"/>
      <c r="E13" s="8"/>
      <c r="F13" s="10" t="s">
        <v>31</v>
      </c>
      <c r="G13" s="10"/>
      <c r="H13" s="10"/>
      <c r="I13" s="10"/>
    </row>
    <row r="14" ht="48" spans="1:9">
      <c r="A14" s="8" t="s">
        <v>73</v>
      </c>
      <c r="B14" s="8" t="s">
        <v>74</v>
      </c>
      <c r="C14" s="9" t="s">
        <v>75</v>
      </c>
      <c r="D14" s="9" t="s">
        <v>76</v>
      </c>
      <c r="E14" s="8" t="s">
        <v>53</v>
      </c>
      <c r="F14" s="10" t="s">
        <v>77</v>
      </c>
      <c r="G14" s="10"/>
      <c r="H14" s="10"/>
      <c r="I14" s="10"/>
    </row>
    <row r="15" ht="36" spans="1:9">
      <c r="A15" s="8" t="s">
        <v>78</v>
      </c>
      <c r="B15" s="8" t="s">
        <v>79</v>
      </c>
      <c r="C15" s="9" t="s">
        <v>80</v>
      </c>
      <c r="D15" s="9" t="s">
        <v>81</v>
      </c>
      <c r="E15" s="8" t="s">
        <v>82</v>
      </c>
      <c r="F15" s="10" t="s">
        <v>83</v>
      </c>
      <c r="G15" s="10"/>
      <c r="H15" s="10"/>
      <c r="I15" s="10"/>
    </row>
    <row r="16" ht="60" spans="1:9">
      <c r="A16" s="8" t="s">
        <v>84</v>
      </c>
      <c r="B16" s="8" t="s">
        <v>85</v>
      </c>
      <c r="C16" s="9" t="s">
        <v>86</v>
      </c>
      <c r="D16" s="9" t="s">
        <v>87</v>
      </c>
      <c r="E16" s="8" t="s">
        <v>53</v>
      </c>
      <c r="F16" s="10" t="s">
        <v>88</v>
      </c>
      <c r="G16" s="10"/>
      <c r="H16" s="10"/>
      <c r="I16" s="10"/>
    </row>
    <row r="17" ht="60" spans="1:9">
      <c r="A17" s="8" t="s">
        <v>89</v>
      </c>
      <c r="B17" s="8" t="s">
        <v>90</v>
      </c>
      <c r="C17" s="9" t="s">
        <v>91</v>
      </c>
      <c r="D17" s="9" t="s">
        <v>92</v>
      </c>
      <c r="E17" s="8" t="s">
        <v>53</v>
      </c>
      <c r="F17" s="10" t="s">
        <v>88</v>
      </c>
      <c r="G17" s="10"/>
      <c r="H17" s="10"/>
      <c r="I17" s="10"/>
    </row>
    <row r="18" ht="24" spans="1:9">
      <c r="A18" s="8" t="s">
        <v>93</v>
      </c>
      <c r="B18" s="8"/>
      <c r="C18" s="9" t="s">
        <v>94</v>
      </c>
      <c r="D18" s="9"/>
      <c r="E18" s="8"/>
      <c r="F18" s="10" t="s">
        <v>31</v>
      </c>
      <c r="G18" s="10"/>
      <c r="H18" s="10"/>
      <c r="I18" s="10"/>
    </row>
    <row r="19" ht="36" spans="1:9">
      <c r="A19" s="8" t="s">
        <v>95</v>
      </c>
      <c r="B19" s="8" t="s">
        <v>96</v>
      </c>
      <c r="C19" s="9" t="s">
        <v>97</v>
      </c>
      <c r="D19" s="9" t="s">
        <v>98</v>
      </c>
      <c r="E19" s="8" t="s">
        <v>53</v>
      </c>
      <c r="F19" s="10" t="s">
        <v>99</v>
      </c>
      <c r="G19" s="10"/>
      <c r="H19" s="10"/>
      <c r="I19" s="10"/>
    </row>
    <row r="20" ht="36" spans="1:9">
      <c r="A20" s="8" t="s">
        <v>100</v>
      </c>
      <c r="B20" s="8" t="s">
        <v>101</v>
      </c>
      <c r="C20" s="9" t="s">
        <v>102</v>
      </c>
      <c r="D20" s="9" t="s">
        <v>103</v>
      </c>
      <c r="E20" s="8" t="s">
        <v>53</v>
      </c>
      <c r="F20" s="10" t="s">
        <v>104</v>
      </c>
      <c r="G20" s="10"/>
      <c r="H20" s="10"/>
      <c r="I20" s="10"/>
    </row>
    <row r="21" ht="36" spans="1:9">
      <c r="A21" s="8" t="s">
        <v>105</v>
      </c>
      <c r="B21" s="8" t="s">
        <v>106</v>
      </c>
      <c r="C21" s="9" t="s">
        <v>107</v>
      </c>
      <c r="D21" s="9" t="s">
        <v>103</v>
      </c>
      <c r="E21" s="8" t="s">
        <v>53</v>
      </c>
      <c r="F21" s="10" t="s">
        <v>108</v>
      </c>
      <c r="G21" s="10"/>
      <c r="H21" s="10"/>
      <c r="I21" s="10"/>
    </row>
    <row r="22" ht="24" spans="1:9">
      <c r="A22" s="8" t="s">
        <v>109</v>
      </c>
      <c r="B22" s="8" t="s">
        <v>110</v>
      </c>
      <c r="C22" s="9" t="s">
        <v>111</v>
      </c>
      <c r="D22" s="9" t="s">
        <v>112</v>
      </c>
      <c r="E22" s="8" t="s">
        <v>113</v>
      </c>
      <c r="F22" s="10" t="s">
        <v>114</v>
      </c>
      <c r="G22" s="10"/>
      <c r="H22" s="10"/>
      <c r="I22" s="10"/>
    </row>
    <row r="23" ht="48" spans="1:9">
      <c r="A23" s="8" t="s">
        <v>115</v>
      </c>
      <c r="B23" s="8" t="s">
        <v>116</v>
      </c>
      <c r="C23" s="9" t="s">
        <v>117</v>
      </c>
      <c r="D23" s="9" t="s">
        <v>118</v>
      </c>
      <c r="E23" s="8" t="s">
        <v>113</v>
      </c>
      <c r="F23" s="10" t="s">
        <v>119</v>
      </c>
      <c r="G23" s="10"/>
      <c r="H23" s="10"/>
      <c r="I23" s="10"/>
    </row>
    <row r="24" ht="84" spans="1:9">
      <c r="A24" s="8" t="s">
        <v>120</v>
      </c>
      <c r="B24" s="8" t="s">
        <v>121</v>
      </c>
      <c r="C24" s="9" t="s">
        <v>122</v>
      </c>
      <c r="D24" s="9" t="s">
        <v>123</v>
      </c>
      <c r="E24" s="8" t="s">
        <v>82</v>
      </c>
      <c r="F24" s="10" t="s">
        <v>124</v>
      </c>
      <c r="G24" s="10"/>
      <c r="H24" s="10"/>
      <c r="I24" s="10"/>
    </row>
    <row r="25" ht="24" spans="1:9">
      <c r="A25" s="8" t="s">
        <v>125</v>
      </c>
      <c r="B25" s="8"/>
      <c r="C25" s="9" t="s">
        <v>126</v>
      </c>
      <c r="D25" s="9"/>
      <c r="E25" s="8"/>
      <c r="F25" s="10" t="s">
        <v>31</v>
      </c>
      <c r="G25" s="10"/>
      <c r="H25" s="10"/>
      <c r="I25" s="10"/>
    </row>
    <row r="26" ht="24" spans="1:9">
      <c r="A26" s="8" t="s">
        <v>127</v>
      </c>
      <c r="B26" s="8" t="s">
        <v>128</v>
      </c>
      <c r="C26" s="9" t="s">
        <v>129</v>
      </c>
      <c r="D26" s="9" t="s">
        <v>130</v>
      </c>
      <c r="E26" s="8" t="s">
        <v>82</v>
      </c>
      <c r="F26" s="10" t="s">
        <v>131</v>
      </c>
      <c r="G26" s="10"/>
      <c r="H26" s="10"/>
      <c r="I26" s="10"/>
    </row>
    <row r="27" ht="24" spans="1:9">
      <c r="A27" s="8" t="s">
        <v>132</v>
      </c>
      <c r="B27" s="8" t="s">
        <v>133</v>
      </c>
      <c r="C27" s="9" t="s">
        <v>134</v>
      </c>
      <c r="D27" s="9" t="s">
        <v>135</v>
      </c>
      <c r="E27" s="8" t="s">
        <v>82</v>
      </c>
      <c r="F27" s="10" t="s">
        <v>136</v>
      </c>
      <c r="G27" s="10"/>
      <c r="H27" s="10"/>
      <c r="I27" s="10"/>
    </row>
    <row r="28" ht="168" spans="1:9">
      <c r="A28" s="8" t="s">
        <v>137</v>
      </c>
      <c r="B28" s="8" t="s">
        <v>138</v>
      </c>
      <c r="C28" s="9" t="s">
        <v>139</v>
      </c>
      <c r="D28" s="9" t="s">
        <v>140</v>
      </c>
      <c r="E28" s="8" t="s">
        <v>82</v>
      </c>
      <c r="F28" s="10" t="s">
        <v>141</v>
      </c>
      <c r="G28" s="10"/>
      <c r="H28" s="10"/>
      <c r="I28" s="10"/>
    </row>
    <row r="29" spans="1:9">
      <c r="A29" s="8" t="s">
        <v>142</v>
      </c>
      <c r="B29" s="8"/>
      <c r="C29" s="9" t="s">
        <v>143</v>
      </c>
      <c r="D29" s="9"/>
      <c r="E29" s="8"/>
      <c r="F29" s="10" t="s">
        <v>31</v>
      </c>
      <c r="G29" s="10"/>
      <c r="H29" s="10"/>
      <c r="I29" s="10"/>
    </row>
    <row r="30" ht="24" spans="1:9">
      <c r="A30" s="8" t="s">
        <v>144</v>
      </c>
      <c r="B30" s="8" t="s">
        <v>145</v>
      </c>
      <c r="C30" s="9" t="s">
        <v>146</v>
      </c>
      <c r="D30" s="9" t="s">
        <v>147</v>
      </c>
      <c r="E30" s="8" t="s">
        <v>82</v>
      </c>
      <c r="F30" s="10" t="s">
        <v>148</v>
      </c>
      <c r="G30" s="10"/>
      <c r="H30" s="10"/>
      <c r="I30" s="10"/>
    </row>
    <row r="31" ht="24" spans="1:9">
      <c r="A31" s="8" t="s">
        <v>149</v>
      </c>
      <c r="B31" s="8" t="s">
        <v>150</v>
      </c>
      <c r="C31" s="9" t="s">
        <v>146</v>
      </c>
      <c r="D31" s="9" t="s">
        <v>151</v>
      </c>
      <c r="E31" s="8" t="s">
        <v>82</v>
      </c>
      <c r="F31" s="10" t="s">
        <v>152</v>
      </c>
      <c r="G31" s="10"/>
      <c r="H31" s="10"/>
      <c r="I31" s="10"/>
    </row>
    <row r="32" ht="36" spans="1:9">
      <c r="A32" s="8" t="s">
        <v>153</v>
      </c>
      <c r="B32" s="8" t="s">
        <v>154</v>
      </c>
      <c r="C32" s="9" t="s">
        <v>155</v>
      </c>
      <c r="D32" s="9" t="s">
        <v>156</v>
      </c>
      <c r="E32" s="8" t="s">
        <v>82</v>
      </c>
      <c r="F32" s="10" t="s">
        <v>157</v>
      </c>
      <c r="G32" s="10"/>
      <c r="H32" s="10"/>
      <c r="I32" s="10"/>
    </row>
    <row r="33" ht="48" spans="1:9">
      <c r="A33" s="8" t="s">
        <v>158</v>
      </c>
      <c r="B33" s="8" t="s">
        <v>159</v>
      </c>
      <c r="C33" s="9" t="s">
        <v>160</v>
      </c>
      <c r="D33" s="9" t="s">
        <v>161</v>
      </c>
      <c r="E33" s="8" t="s">
        <v>162</v>
      </c>
      <c r="F33" s="10" t="s">
        <v>144</v>
      </c>
      <c r="G33" s="10"/>
      <c r="H33" s="10"/>
      <c r="I33" s="10"/>
    </row>
    <row r="34" ht="24" spans="1:9">
      <c r="A34" s="8" t="s">
        <v>163</v>
      </c>
      <c r="B34" s="8" t="s">
        <v>164</v>
      </c>
      <c r="C34" s="9" t="s">
        <v>165</v>
      </c>
      <c r="D34" s="9" t="s">
        <v>166</v>
      </c>
      <c r="E34" s="8" t="s">
        <v>82</v>
      </c>
      <c r="F34" s="10" t="s">
        <v>167</v>
      </c>
      <c r="G34" s="10"/>
      <c r="H34" s="10"/>
      <c r="I34" s="10"/>
    </row>
    <row r="35" ht="72" spans="1:9">
      <c r="A35" s="8" t="s">
        <v>168</v>
      </c>
      <c r="B35" s="8" t="s">
        <v>169</v>
      </c>
      <c r="C35" s="9" t="s">
        <v>170</v>
      </c>
      <c r="D35" s="9" t="s">
        <v>171</v>
      </c>
      <c r="E35" s="8" t="s">
        <v>172</v>
      </c>
      <c r="F35" s="10" t="s">
        <v>55</v>
      </c>
      <c r="G35" s="10"/>
      <c r="H35" s="10"/>
      <c r="I35" s="10"/>
    </row>
    <row r="36" spans="1:9">
      <c r="A36" s="8"/>
      <c r="B36" s="8"/>
      <c r="C36" s="9" t="s">
        <v>173</v>
      </c>
      <c r="D36" s="9"/>
      <c r="E36" s="8"/>
      <c r="F36" s="10"/>
      <c r="G36" s="10"/>
      <c r="H36" s="10"/>
      <c r="I36" s="10"/>
    </row>
    <row r="37" ht="72" spans="1:9">
      <c r="A37" s="8" t="s">
        <v>174</v>
      </c>
      <c r="B37" s="8" t="s">
        <v>175</v>
      </c>
      <c r="C37" s="9" t="s">
        <v>176</v>
      </c>
      <c r="D37" s="9" t="s">
        <v>177</v>
      </c>
      <c r="E37" s="8" t="s">
        <v>162</v>
      </c>
      <c r="F37" s="10" t="s">
        <v>178</v>
      </c>
      <c r="G37" s="10"/>
      <c r="H37" s="10"/>
      <c r="I37" s="10"/>
    </row>
    <row r="38" ht="48" spans="1:9">
      <c r="A38" s="8" t="s">
        <v>179</v>
      </c>
      <c r="B38" s="8" t="s">
        <v>180</v>
      </c>
      <c r="C38" s="9" t="s">
        <v>181</v>
      </c>
      <c r="D38" s="9" t="s">
        <v>182</v>
      </c>
      <c r="E38" s="8" t="s">
        <v>59</v>
      </c>
      <c r="F38" s="10" t="s">
        <v>31</v>
      </c>
      <c r="G38" s="10"/>
      <c r="H38" s="10"/>
      <c r="I38" s="10"/>
    </row>
    <row r="39" ht="36" spans="1:9">
      <c r="A39" s="8" t="s">
        <v>183</v>
      </c>
      <c r="B39" s="8" t="s">
        <v>184</v>
      </c>
      <c r="C39" s="9" t="s">
        <v>185</v>
      </c>
      <c r="D39" s="9" t="s">
        <v>186</v>
      </c>
      <c r="E39" s="8" t="s">
        <v>82</v>
      </c>
      <c r="F39" s="10" t="s">
        <v>187</v>
      </c>
      <c r="G39" s="10"/>
      <c r="H39" s="10"/>
      <c r="I39" s="10"/>
    </row>
    <row r="40" ht="36" spans="1:9">
      <c r="A40" s="8" t="s">
        <v>188</v>
      </c>
      <c r="B40" s="8" t="s">
        <v>189</v>
      </c>
      <c r="C40" s="9" t="s">
        <v>190</v>
      </c>
      <c r="D40" s="9" t="s">
        <v>191</v>
      </c>
      <c r="E40" s="8" t="s">
        <v>82</v>
      </c>
      <c r="F40" s="10" t="s">
        <v>192</v>
      </c>
      <c r="G40" s="10"/>
      <c r="H40" s="10"/>
      <c r="I40" s="10"/>
    </row>
    <row r="41" ht="36" spans="1:9">
      <c r="A41" s="8" t="s">
        <v>193</v>
      </c>
      <c r="B41" s="8" t="s">
        <v>194</v>
      </c>
      <c r="C41" s="9" t="s">
        <v>195</v>
      </c>
      <c r="D41" s="9" t="s">
        <v>191</v>
      </c>
      <c r="E41" s="8" t="s">
        <v>82</v>
      </c>
      <c r="F41" s="10" t="s">
        <v>196</v>
      </c>
      <c r="G41" s="10"/>
      <c r="H41" s="10"/>
      <c r="I41" s="10"/>
    </row>
    <row r="42" ht="24" spans="1:9">
      <c r="A42" s="8" t="s">
        <v>197</v>
      </c>
      <c r="B42" s="8" t="s">
        <v>198</v>
      </c>
      <c r="C42" s="9" t="s">
        <v>199</v>
      </c>
      <c r="D42" s="9" t="s">
        <v>200</v>
      </c>
      <c r="E42" s="8" t="s">
        <v>82</v>
      </c>
      <c r="F42" s="10" t="s">
        <v>201</v>
      </c>
      <c r="G42" s="10"/>
      <c r="H42" s="10"/>
      <c r="I42" s="10"/>
    </row>
    <row r="43" ht="24" spans="1:9">
      <c r="A43" s="8" t="s">
        <v>202</v>
      </c>
      <c r="B43" s="8" t="s">
        <v>203</v>
      </c>
      <c r="C43" s="9" t="s">
        <v>204</v>
      </c>
      <c r="D43" s="9" t="s">
        <v>205</v>
      </c>
      <c r="E43" s="8" t="s">
        <v>59</v>
      </c>
      <c r="F43" s="10" t="s">
        <v>31</v>
      </c>
      <c r="G43" s="10"/>
      <c r="H43" s="10"/>
      <c r="I43" s="10"/>
    </row>
    <row r="44" spans="1:9">
      <c r="A44" s="8"/>
      <c r="B44" s="8"/>
      <c r="C44" s="9" t="s">
        <v>206</v>
      </c>
      <c r="D44" s="9"/>
      <c r="E44" s="8"/>
      <c r="F44" s="10"/>
      <c r="G44" s="10"/>
      <c r="H44" s="10"/>
      <c r="I44" s="10"/>
    </row>
  </sheetData>
  <mergeCells count="10">
    <mergeCell ref="A1:I1"/>
    <mergeCell ref="A2:F2"/>
    <mergeCell ref="H2:I2"/>
    <mergeCell ref="G3:I3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workbookViewId="0">
      <selection activeCell="A1" sqref="A1:I1"/>
    </sheetView>
  </sheetViews>
  <sheetFormatPr defaultColWidth="10.2857142857143" defaultRowHeight="15"/>
  <cols>
    <col min="1" max="1" width="6.40952380952381" customWidth="1"/>
    <col min="2" max="2" width="15.7238095238095" customWidth="1"/>
    <col min="3" max="3" width="34.5047619047619" customWidth="1"/>
    <col min="4" max="4" width="15.8666666666667" hidden="1" customWidth="1"/>
    <col min="5" max="5" width="24.6" customWidth="1"/>
    <col min="6" max="6" width="8" hidden="1" customWidth="1"/>
    <col min="7" max="7" width="4.65714285714286" hidden="1" customWidth="1"/>
    <col min="8" max="8" width="9.31428571428571" customWidth="1"/>
    <col min="9" max="9" width="13.8285714285714" customWidth="1"/>
    <col min="10" max="11" width="10.6" customWidth="1"/>
  </cols>
  <sheetData>
    <row r="1" ht="43.5" customHeight="1" spans="1:9">
      <c r="A1" s="1" t="s">
        <v>207</v>
      </c>
      <c r="B1" s="1"/>
      <c r="C1" s="1"/>
      <c r="D1" s="1"/>
      <c r="E1" s="1"/>
      <c r="F1" s="1"/>
      <c r="G1" s="1"/>
      <c r="H1" s="1"/>
      <c r="I1" s="1"/>
    </row>
    <row r="2" ht="29.25" customHeight="1" spans="1:12">
      <c r="A2" s="2" t="s">
        <v>17</v>
      </c>
      <c r="B2" s="2"/>
      <c r="C2" s="2"/>
      <c r="D2" s="2"/>
      <c r="E2" s="2"/>
      <c r="F2" s="17"/>
      <c r="G2" s="17"/>
      <c r="H2" s="2" t="s">
        <v>34</v>
      </c>
      <c r="I2" s="2"/>
      <c r="J2" s="3"/>
      <c r="K2" s="3"/>
      <c r="L2" s="3"/>
    </row>
    <row r="3" ht="20.1" customHeight="1" spans="1:9">
      <c r="A3" s="4" t="s">
        <v>18</v>
      </c>
      <c r="B3" s="4" t="s">
        <v>35</v>
      </c>
      <c r="C3" s="5" t="s">
        <v>36</v>
      </c>
      <c r="D3" s="5"/>
      <c r="E3" s="5" t="s">
        <v>208</v>
      </c>
      <c r="F3" s="5"/>
      <c r="G3" s="5"/>
      <c r="H3" s="4" t="s">
        <v>209</v>
      </c>
      <c r="I3" s="4" t="s">
        <v>20</v>
      </c>
    </row>
    <row r="4" ht="20.1" customHeight="1" spans="1:9">
      <c r="A4" s="6"/>
      <c r="B4" s="6"/>
      <c r="C4" s="7"/>
      <c r="D4" s="7"/>
      <c r="E4" s="7"/>
      <c r="F4" s="7"/>
      <c r="G4" s="7"/>
      <c r="H4" s="6"/>
      <c r="I4" s="6"/>
    </row>
    <row r="5" ht="39.95" hidden="1" customHeight="1" spans="1:10">
      <c r="A5" s="8" t="s">
        <v>18</v>
      </c>
      <c r="B5" s="8" t="s">
        <v>43</v>
      </c>
      <c r="C5" s="9" t="s">
        <v>36</v>
      </c>
      <c r="D5" s="9" t="s">
        <v>208</v>
      </c>
      <c r="E5" s="9" t="str">
        <f>IF(OR(G5="",G5="2",LEFT(G5,1)="1"),IF(D5&lt;&gt;"",D5,""),"")</f>
        <v/>
      </c>
      <c r="F5" s="9" t="s">
        <v>210</v>
      </c>
      <c r="G5" s="9" t="s">
        <v>211</v>
      </c>
      <c r="H5" s="10" t="str">
        <f>IF(OR(G5="",G5="2",LEFT(G5,1)="1"),F5,"")</f>
        <v/>
      </c>
      <c r="I5" s="10"/>
      <c r="J5" s="15"/>
    </row>
    <row r="6" ht="39.95" hidden="1" customHeight="1" spans="1:9">
      <c r="A6" s="8"/>
      <c r="B6" s="8"/>
      <c r="C6" s="9"/>
      <c r="D6" s="9"/>
      <c r="E6" s="9"/>
      <c r="F6" s="9"/>
      <c r="G6" s="9"/>
      <c r="H6" s="8"/>
      <c r="I6" s="9"/>
    </row>
    <row r="7" spans="1:9">
      <c r="A7" s="8" t="s">
        <v>31</v>
      </c>
      <c r="B7" s="8" t="s">
        <v>212</v>
      </c>
      <c r="C7" s="9" t="s">
        <v>213</v>
      </c>
      <c r="D7" s="9" t="s">
        <v>214</v>
      </c>
      <c r="E7" s="9" t="str">
        <f t="shared" ref="E7:E25" si="0">IF(OR(G7="",G7="2",LEFT(G7,1)="1"),IF(D7&lt;&gt;"",D7,""),"")</f>
        <v>基本费+增加费</v>
      </c>
      <c r="F7" s="9"/>
      <c r="G7" s="9" t="s">
        <v>31</v>
      </c>
      <c r="H7" s="10">
        <f t="shared" ref="H7:H25" si="1">IF(OR(G7="",G7="2",LEFT(G7,1)="1"),F7,"")</f>
        <v>0</v>
      </c>
      <c r="I7" s="10"/>
    </row>
    <row r="8" ht="36" spans="1:9">
      <c r="A8" s="8" t="s">
        <v>215</v>
      </c>
      <c r="B8" s="8"/>
      <c r="C8" s="9" t="s">
        <v>216</v>
      </c>
      <c r="D8" s="9" t="s">
        <v>217</v>
      </c>
      <c r="E8" s="9" t="str">
        <f t="shared" si="0"/>
        <v>分部分项合计+单价措施项目合计-参数设备费</v>
      </c>
      <c r="F8" s="9" t="s">
        <v>218</v>
      </c>
      <c r="G8" s="9" t="s">
        <v>215</v>
      </c>
      <c r="H8" s="10" t="str">
        <f t="shared" si="1"/>
        <v>3.1</v>
      </c>
      <c r="I8" s="10"/>
    </row>
    <row r="9" ht="36" spans="1:9">
      <c r="A9" s="8" t="s">
        <v>219</v>
      </c>
      <c r="B9" s="8"/>
      <c r="C9" s="9" t="s">
        <v>220</v>
      </c>
      <c r="D9" s="9" t="s">
        <v>217</v>
      </c>
      <c r="E9" s="9" t="str">
        <f t="shared" si="0"/>
        <v>分部分项合计+单价措施项目合计-参数设备费</v>
      </c>
      <c r="F9" s="9"/>
      <c r="G9" s="9" t="s">
        <v>219</v>
      </c>
      <c r="H9" s="10">
        <f t="shared" si="1"/>
        <v>0</v>
      </c>
      <c r="I9" s="10"/>
    </row>
    <row r="10" ht="36" spans="1:9">
      <c r="A10" s="8" t="s">
        <v>221</v>
      </c>
      <c r="B10" s="8"/>
      <c r="C10" s="9" t="s">
        <v>222</v>
      </c>
      <c r="D10" s="9" t="s">
        <v>217</v>
      </c>
      <c r="E10" s="9" t="str">
        <f t="shared" si="0"/>
        <v>分部分项合计+单价措施项目合计-参数设备费</v>
      </c>
      <c r="F10" s="9" t="s">
        <v>223</v>
      </c>
      <c r="G10" s="9" t="s">
        <v>221</v>
      </c>
      <c r="H10" s="10" t="str">
        <f t="shared" si="1"/>
        <v>0.31</v>
      </c>
      <c r="I10" s="10"/>
    </row>
    <row r="11" ht="36" spans="1:9">
      <c r="A11" s="8" t="s">
        <v>55</v>
      </c>
      <c r="B11" s="8" t="s">
        <v>224</v>
      </c>
      <c r="C11" s="9" t="s">
        <v>225</v>
      </c>
      <c r="D11" s="9" t="s">
        <v>217</v>
      </c>
      <c r="E11" s="9" t="str">
        <f t="shared" si="0"/>
        <v/>
      </c>
      <c r="F11" s="9" t="s">
        <v>226</v>
      </c>
      <c r="G11" s="9" t="s">
        <v>227</v>
      </c>
      <c r="H11" s="10" t="str">
        <f t="shared" si="1"/>
        <v/>
      </c>
      <c r="I11" s="10"/>
    </row>
    <row r="12" ht="36" spans="1:9">
      <c r="A12" s="8" t="s">
        <v>54</v>
      </c>
      <c r="B12" s="8" t="s">
        <v>228</v>
      </c>
      <c r="C12" s="9" t="s">
        <v>229</v>
      </c>
      <c r="D12" s="9" t="s">
        <v>217</v>
      </c>
      <c r="E12" s="9" t="str">
        <f t="shared" si="0"/>
        <v/>
      </c>
      <c r="F12" s="9"/>
      <c r="G12" s="9" t="s">
        <v>227</v>
      </c>
      <c r="H12" s="10" t="str">
        <f t="shared" si="1"/>
        <v/>
      </c>
      <c r="I12" s="10"/>
    </row>
    <row r="13" ht="36" spans="1:9">
      <c r="A13" s="8" t="s">
        <v>66</v>
      </c>
      <c r="B13" s="8" t="s">
        <v>230</v>
      </c>
      <c r="C13" s="9" t="s">
        <v>231</v>
      </c>
      <c r="D13" s="9" t="s">
        <v>217</v>
      </c>
      <c r="E13" s="9" t="str">
        <f t="shared" si="0"/>
        <v/>
      </c>
      <c r="F13" s="9"/>
      <c r="G13" s="9" t="s">
        <v>227</v>
      </c>
      <c r="H13" s="10" t="str">
        <f t="shared" si="1"/>
        <v/>
      </c>
      <c r="I13" s="10"/>
    </row>
    <row r="14" ht="36" spans="1:9">
      <c r="A14" s="8" t="s">
        <v>73</v>
      </c>
      <c r="B14" s="8" t="s">
        <v>232</v>
      </c>
      <c r="C14" s="9" t="s">
        <v>233</v>
      </c>
      <c r="D14" s="9" t="s">
        <v>217</v>
      </c>
      <c r="E14" s="9" t="str">
        <f t="shared" si="0"/>
        <v/>
      </c>
      <c r="F14" s="9" t="s">
        <v>234</v>
      </c>
      <c r="G14" s="9" t="s">
        <v>227</v>
      </c>
      <c r="H14" s="10" t="str">
        <f t="shared" si="1"/>
        <v/>
      </c>
      <c r="I14" s="10"/>
    </row>
    <row r="15" ht="36" spans="1:9">
      <c r="A15" s="8" t="s">
        <v>78</v>
      </c>
      <c r="B15" s="8" t="s">
        <v>235</v>
      </c>
      <c r="C15" s="9" t="s">
        <v>236</v>
      </c>
      <c r="D15" s="9" t="s">
        <v>217</v>
      </c>
      <c r="E15" s="9" t="str">
        <f t="shared" si="0"/>
        <v/>
      </c>
      <c r="F15" s="9"/>
      <c r="G15" s="9" t="s">
        <v>227</v>
      </c>
      <c r="H15" s="10" t="str">
        <f t="shared" si="1"/>
        <v/>
      </c>
      <c r="I15" s="10"/>
    </row>
    <row r="16" ht="36" spans="1:9">
      <c r="A16" s="8" t="s">
        <v>84</v>
      </c>
      <c r="B16" s="8" t="s">
        <v>237</v>
      </c>
      <c r="C16" s="9" t="s">
        <v>238</v>
      </c>
      <c r="D16" s="9" t="s">
        <v>217</v>
      </c>
      <c r="E16" s="9" t="str">
        <f t="shared" si="0"/>
        <v/>
      </c>
      <c r="F16" s="9" t="s">
        <v>239</v>
      </c>
      <c r="G16" s="9" t="s">
        <v>227</v>
      </c>
      <c r="H16" s="10" t="str">
        <f t="shared" si="1"/>
        <v/>
      </c>
      <c r="I16" s="10"/>
    </row>
    <row r="17" ht="36" spans="1:9">
      <c r="A17" s="8" t="s">
        <v>89</v>
      </c>
      <c r="B17" s="8" t="s">
        <v>240</v>
      </c>
      <c r="C17" s="9" t="s">
        <v>241</v>
      </c>
      <c r="D17" s="9" t="s">
        <v>217</v>
      </c>
      <c r="E17" s="9" t="str">
        <f t="shared" si="0"/>
        <v/>
      </c>
      <c r="F17" s="9" t="s">
        <v>55</v>
      </c>
      <c r="G17" s="9" t="s">
        <v>227</v>
      </c>
      <c r="H17" s="10" t="str">
        <f t="shared" si="1"/>
        <v/>
      </c>
      <c r="I17" s="10"/>
    </row>
    <row r="18" ht="36" spans="1:9">
      <c r="A18" s="8" t="s">
        <v>95</v>
      </c>
      <c r="B18" s="8" t="s">
        <v>242</v>
      </c>
      <c r="C18" s="9" t="s">
        <v>243</v>
      </c>
      <c r="D18" s="9" t="s">
        <v>217</v>
      </c>
      <c r="E18" s="9" t="str">
        <f t="shared" si="0"/>
        <v/>
      </c>
      <c r="F18" s="9"/>
      <c r="G18" s="9" t="s">
        <v>227</v>
      </c>
      <c r="H18" s="10" t="str">
        <f t="shared" si="1"/>
        <v/>
      </c>
      <c r="I18" s="10"/>
    </row>
    <row r="19" ht="36" spans="1:9">
      <c r="A19" s="8" t="s">
        <v>100</v>
      </c>
      <c r="B19" s="8" t="s">
        <v>244</v>
      </c>
      <c r="C19" s="9" t="s">
        <v>245</v>
      </c>
      <c r="D19" s="9" t="s">
        <v>217</v>
      </c>
      <c r="E19" s="9" t="str">
        <f t="shared" si="0"/>
        <v>分部分项合计+单价措施项目合计-参数设备费</v>
      </c>
      <c r="F19" s="9"/>
      <c r="G19" s="9" t="s">
        <v>55</v>
      </c>
      <c r="H19" s="10">
        <f t="shared" si="1"/>
        <v>0</v>
      </c>
      <c r="I19" s="10"/>
    </row>
    <row r="20" ht="48" spans="1:9">
      <c r="A20" s="8" t="s">
        <v>105</v>
      </c>
      <c r="B20" s="8" t="s">
        <v>246</v>
      </c>
      <c r="C20" s="9" t="s">
        <v>247</v>
      </c>
      <c r="D20" s="9" t="s">
        <v>248</v>
      </c>
      <c r="E20" s="9" t="str">
        <f t="shared" si="0"/>
        <v/>
      </c>
      <c r="F20" s="9"/>
      <c r="G20" s="9" t="s">
        <v>227</v>
      </c>
      <c r="H20" s="10" t="str">
        <f t="shared" si="1"/>
        <v/>
      </c>
      <c r="I20" s="10"/>
    </row>
    <row r="21" ht="36" spans="1:9">
      <c r="A21" s="8" t="s">
        <v>109</v>
      </c>
      <c r="B21" s="8" t="s">
        <v>249</v>
      </c>
      <c r="C21" s="9" t="s">
        <v>250</v>
      </c>
      <c r="D21" s="9" t="s">
        <v>217</v>
      </c>
      <c r="E21" s="9" t="str">
        <f t="shared" si="0"/>
        <v/>
      </c>
      <c r="F21" s="9"/>
      <c r="G21" s="9" t="s">
        <v>227</v>
      </c>
      <c r="H21" s="10" t="str">
        <f t="shared" si="1"/>
        <v/>
      </c>
      <c r="I21" s="10"/>
    </row>
    <row r="22" ht="36" spans="1:9">
      <c r="A22" s="8" t="s">
        <v>115</v>
      </c>
      <c r="B22" s="8" t="s">
        <v>251</v>
      </c>
      <c r="C22" s="9" t="s">
        <v>252</v>
      </c>
      <c r="D22" s="9" t="s">
        <v>217</v>
      </c>
      <c r="E22" s="9" t="str">
        <f t="shared" si="0"/>
        <v/>
      </c>
      <c r="F22" s="9" t="s">
        <v>239</v>
      </c>
      <c r="G22" s="9" t="s">
        <v>227</v>
      </c>
      <c r="H22" s="10" t="str">
        <f t="shared" si="1"/>
        <v/>
      </c>
      <c r="I22" s="10"/>
    </row>
    <row r="23" ht="36" spans="1:9">
      <c r="A23" s="8" t="s">
        <v>120</v>
      </c>
      <c r="B23" s="8" t="s">
        <v>253</v>
      </c>
      <c r="C23" s="9" t="s">
        <v>254</v>
      </c>
      <c r="D23" s="9" t="s">
        <v>217</v>
      </c>
      <c r="E23" s="9" t="str">
        <f t="shared" si="0"/>
        <v/>
      </c>
      <c r="F23" s="9"/>
      <c r="G23" s="9" t="s">
        <v>227</v>
      </c>
      <c r="H23" s="10" t="str">
        <f t="shared" si="1"/>
        <v/>
      </c>
      <c r="I23" s="10"/>
    </row>
    <row r="24" ht="36" spans="1:9">
      <c r="A24" s="8" t="s">
        <v>127</v>
      </c>
      <c r="B24" s="8" t="s">
        <v>255</v>
      </c>
      <c r="C24" s="9" t="s">
        <v>256</v>
      </c>
      <c r="D24" s="9" t="s">
        <v>217</v>
      </c>
      <c r="E24" s="9" t="str">
        <f t="shared" si="0"/>
        <v/>
      </c>
      <c r="F24" s="9"/>
      <c r="G24" s="9" t="s">
        <v>227</v>
      </c>
      <c r="H24" s="10" t="str">
        <f t="shared" si="1"/>
        <v/>
      </c>
      <c r="I24" s="10"/>
    </row>
    <row r="25" spans="1:9">
      <c r="A25" s="8"/>
      <c r="B25" s="8"/>
      <c r="C25" s="9" t="s">
        <v>32</v>
      </c>
      <c r="D25" s="9"/>
      <c r="E25" s="9" t="str">
        <f t="shared" si="0"/>
        <v/>
      </c>
      <c r="F25" s="9"/>
      <c r="G25" s="9"/>
      <c r="H25" s="10">
        <f t="shared" si="1"/>
        <v>0</v>
      </c>
      <c r="I25" s="10"/>
    </row>
  </sheetData>
  <mergeCells count="9">
    <mergeCell ref="A1:I1"/>
    <mergeCell ref="A2:E2"/>
    <mergeCell ref="H2:I2"/>
    <mergeCell ref="A3:A4"/>
    <mergeCell ref="B3:B4"/>
    <mergeCell ref="C3:C4"/>
    <mergeCell ref="E3:E4"/>
    <mergeCell ref="H3:H4"/>
    <mergeCell ref="I3:I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selection activeCell="A1" sqref="A1:D1"/>
    </sheetView>
  </sheetViews>
  <sheetFormatPr defaultColWidth="10.2857142857143" defaultRowHeight="15" outlineLevelCol="5"/>
  <cols>
    <col min="1" max="1" width="8.59047619047619" customWidth="1"/>
    <col min="2" max="2" width="45.1238095238095" customWidth="1"/>
    <col min="3" max="3" width="17.9047619047619" customWidth="1"/>
    <col min="4" max="4" width="32.0190476190476" customWidth="1"/>
    <col min="5" max="5" width="10.6" customWidth="1"/>
  </cols>
  <sheetData>
    <row r="1" ht="43.5" customHeight="1" spans="1:4">
      <c r="A1" s="16" t="s">
        <v>257</v>
      </c>
      <c r="B1" s="1"/>
      <c r="C1" s="1"/>
      <c r="D1" s="1"/>
    </row>
    <row r="2" ht="29.25" customHeight="1" spans="1:6">
      <c r="A2" s="2" t="s">
        <v>17</v>
      </c>
      <c r="B2" s="2"/>
      <c r="C2" s="2"/>
      <c r="D2" s="2" t="s">
        <v>34</v>
      </c>
      <c r="E2" s="3"/>
      <c r="F2" s="3"/>
    </row>
    <row r="3" ht="39.95" customHeight="1" spans="1:4">
      <c r="A3" s="4" t="s">
        <v>18</v>
      </c>
      <c r="B3" s="5" t="s">
        <v>36</v>
      </c>
      <c r="C3" s="12" t="s">
        <v>20</v>
      </c>
      <c r="D3" s="12" t="s">
        <v>258</v>
      </c>
    </row>
    <row r="4" ht="39.95" hidden="1" customHeight="1" spans="1:4">
      <c r="A4" s="8" t="s">
        <v>43</v>
      </c>
      <c r="B4" s="9" t="s">
        <v>36</v>
      </c>
      <c r="C4" s="10" t="s">
        <v>259</v>
      </c>
      <c r="D4" s="9" t="s">
        <v>258</v>
      </c>
    </row>
    <row r="5" ht="39.95" hidden="1" customHeight="1" spans="1:4">
      <c r="A5" s="8"/>
      <c r="B5" s="9"/>
      <c r="C5" s="8"/>
      <c r="D5" s="14"/>
    </row>
    <row r="6" spans="1:4">
      <c r="A6" s="8" t="s">
        <v>31</v>
      </c>
      <c r="B6" s="9" t="s">
        <v>260</v>
      </c>
      <c r="C6" s="10" t="s">
        <v>261</v>
      </c>
      <c r="D6" s="9"/>
    </row>
    <row r="7" spans="1:4">
      <c r="A7" s="8" t="s">
        <v>55</v>
      </c>
      <c r="B7" s="9" t="s">
        <v>262</v>
      </c>
      <c r="C7" s="10"/>
      <c r="D7" s="9"/>
    </row>
    <row r="8" spans="1:4">
      <c r="A8" s="8" t="s">
        <v>263</v>
      </c>
      <c r="B8" s="9" t="s">
        <v>264</v>
      </c>
      <c r="C8" s="10"/>
      <c r="D8" s="9"/>
    </row>
    <row r="9" spans="1:4">
      <c r="A9" s="8" t="s">
        <v>265</v>
      </c>
      <c r="B9" s="9" t="s">
        <v>266</v>
      </c>
      <c r="C9" s="10" t="s">
        <v>267</v>
      </c>
      <c r="D9" s="9"/>
    </row>
    <row r="10" spans="1:4">
      <c r="A10" s="8" t="s">
        <v>54</v>
      </c>
      <c r="B10" s="9" t="s">
        <v>268</v>
      </c>
      <c r="C10" s="10"/>
      <c r="D10" s="9"/>
    </row>
    <row r="11" spans="1:4">
      <c r="A11" s="8" t="s">
        <v>66</v>
      </c>
      <c r="B11" s="9" t="s">
        <v>269</v>
      </c>
      <c r="C11" s="10"/>
      <c r="D11" s="9"/>
    </row>
    <row r="12" spans="1:4">
      <c r="A12" s="8"/>
      <c r="B12" s="9" t="s">
        <v>32</v>
      </c>
      <c r="C12" s="10"/>
      <c r="D12" s="9"/>
    </row>
  </sheetData>
  <mergeCells count="2">
    <mergeCell ref="A1:D1"/>
    <mergeCell ref="A2:C2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workbookViewId="0">
      <selection activeCell="A1" sqref="A1:E1"/>
    </sheetView>
  </sheetViews>
  <sheetFormatPr defaultColWidth="10.2857142857143" defaultRowHeight="15" outlineLevelCol="7"/>
  <cols>
    <col min="1" max="1" width="8.15238095238095" customWidth="1"/>
    <col min="2" max="2" width="36.3904761904762" customWidth="1"/>
    <col min="3" max="3" width="10.6285714285714" customWidth="1"/>
    <col min="4" max="4" width="19.9428571428571" customWidth="1"/>
    <col min="5" max="5" width="27.8" customWidth="1"/>
    <col min="6" max="7" width="10.6" customWidth="1"/>
  </cols>
  <sheetData>
    <row r="1" ht="43.5" customHeight="1" spans="1:5">
      <c r="A1" s="1" t="s">
        <v>270</v>
      </c>
      <c r="B1" s="1"/>
      <c r="C1" s="1"/>
      <c r="D1" s="1"/>
      <c r="E1" s="1"/>
    </row>
    <row r="2" ht="29.25" customHeight="1" spans="1:8">
      <c r="A2" s="2" t="s">
        <v>17</v>
      </c>
      <c r="B2" s="2"/>
      <c r="C2" s="2"/>
      <c r="D2" s="2"/>
      <c r="E2" s="2" t="s">
        <v>34</v>
      </c>
      <c r="F2" s="3"/>
      <c r="G2" s="3"/>
      <c r="H2" s="3"/>
    </row>
    <row r="3" ht="39.95" customHeight="1" spans="1:8">
      <c r="A3" s="4" t="s">
        <v>18</v>
      </c>
      <c r="B3" s="5" t="s">
        <v>36</v>
      </c>
      <c r="C3" s="4" t="s">
        <v>38</v>
      </c>
      <c r="D3" s="12" t="s">
        <v>271</v>
      </c>
      <c r="E3" s="12" t="s">
        <v>258</v>
      </c>
      <c r="F3" s="15"/>
      <c r="G3" s="15"/>
      <c r="H3" s="15"/>
    </row>
    <row r="4" ht="39.95" hidden="1" customHeight="1" spans="1:5">
      <c r="A4" s="8" t="s">
        <v>43</v>
      </c>
      <c r="B4" s="9" t="s">
        <v>36</v>
      </c>
      <c r="C4" s="8" t="s">
        <v>38</v>
      </c>
      <c r="D4" s="10" t="s">
        <v>272</v>
      </c>
      <c r="E4" s="9" t="s">
        <v>258</v>
      </c>
    </row>
    <row r="5" ht="39.95" hidden="1" customHeight="1" spans="1:5">
      <c r="A5" s="8"/>
      <c r="B5" s="9"/>
      <c r="C5" s="9"/>
      <c r="D5" s="8"/>
      <c r="E5" s="14"/>
    </row>
    <row r="6" spans="1:5">
      <c r="A6" s="8" t="s">
        <v>31</v>
      </c>
      <c r="B6" s="9" t="s">
        <v>273</v>
      </c>
      <c r="C6" s="8" t="s">
        <v>59</v>
      </c>
      <c r="D6" s="10"/>
      <c r="E6" s="9"/>
    </row>
    <row r="7" spans="1:5">
      <c r="A7" s="8" t="s">
        <v>55</v>
      </c>
      <c r="B7" s="9" t="s">
        <v>274</v>
      </c>
      <c r="C7" s="8" t="s">
        <v>59</v>
      </c>
      <c r="D7" s="10"/>
      <c r="E7" s="9"/>
    </row>
    <row r="8" spans="1:5">
      <c r="A8" s="8" t="s">
        <v>54</v>
      </c>
      <c r="B8" s="9" t="s">
        <v>260</v>
      </c>
      <c r="C8" s="8" t="s">
        <v>59</v>
      </c>
      <c r="D8" s="10" t="s">
        <v>261</v>
      </c>
      <c r="E8" s="9"/>
    </row>
    <row r="9" spans="1:5">
      <c r="A9" s="8"/>
      <c r="B9" s="9" t="s">
        <v>32</v>
      </c>
      <c r="C9" s="8"/>
      <c r="D9" s="10" t="s">
        <v>261</v>
      </c>
      <c r="E9" s="9"/>
    </row>
  </sheetData>
  <mergeCells count="2">
    <mergeCell ref="A1:E1"/>
    <mergeCell ref="A2:D2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"/>
  <sheetViews>
    <sheetView workbookViewId="0">
      <selection activeCell="A1" sqref="A1:H1"/>
    </sheetView>
  </sheetViews>
  <sheetFormatPr defaultColWidth="10.2857142857143" defaultRowHeight="15" outlineLevelRow="5"/>
  <cols>
    <col min="1" max="1" width="6.25714285714286" customWidth="1"/>
    <col min="2" max="2" width="12.952380952381" customWidth="1"/>
    <col min="3" max="3" width="38.1333333333333" customWidth="1"/>
    <col min="4" max="4" width="5.53333333333333" customWidth="1"/>
    <col min="5" max="5" width="10.047619047619" customWidth="1"/>
    <col min="6" max="6" width="9.75238095238095" customWidth="1"/>
    <col min="7" max="7" width="12.0761904761905" customWidth="1"/>
    <col min="8" max="8" width="9.31428571428571" customWidth="1"/>
    <col min="9" max="10" width="10.6" customWidth="1"/>
  </cols>
  <sheetData>
    <row r="1" ht="43.5" customHeight="1" spans="1:8">
      <c r="A1" s="1" t="s">
        <v>275</v>
      </c>
      <c r="B1" s="1"/>
      <c r="C1" s="1"/>
      <c r="D1" s="1"/>
      <c r="E1" s="1"/>
      <c r="F1" s="1"/>
      <c r="G1" s="1"/>
      <c r="H1" s="1"/>
    </row>
    <row r="2" ht="30" customHeight="1" spans="1:11">
      <c r="A2" s="2" t="s">
        <v>17</v>
      </c>
      <c r="B2" s="2"/>
      <c r="C2" s="2"/>
      <c r="D2" s="2"/>
      <c r="E2" s="2"/>
      <c r="F2" s="11"/>
      <c r="G2" s="2" t="s">
        <v>34</v>
      </c>
      <c r="H2" s="2"/>
      <c r="I2" s="3"/>
      <c r="J2" s="3"/>
      <c r="K2" s="3"/>
    </row>
    <row r="3" ht="29.25" customHeight="1" spans="1:8">
      <c r="A3" s="4" t="s">
        <v>18</v>
      </c>
      <c r="B3" s="5" t="s">
        <v>276</v>
      </c>
      <c r="C3" s="4" t="s">
        <v>277</v>
      </c>
      <c r="D3" s="4" t="s">
        <v>45</v>
      </c>
      <c r="E3" s="5" t="s">
        <v>278</v>
      </c>
      <c r="F3" s="12" t="s">
        <v>279</v>
      </c>
      <c r="G3" s="12" t="s">
        <v>280</v>
      </c>
      <c r="H3" s="13" t="s">
        <v>258</v>
      </c>
    </row>
    <row r="4" ht="39.95" hidden="1" customHeight="1" spans="1:8">
      <c r="A4" s="8" t="s">
        <v>281</v>
      </c>
      <c r="B4" s="8" t="s">
        <v>282</v>
      </c>
      <c r="C4" s="9" t="s">
        <v>283</v>
      </c>
      <c r="D4" s="8" t="s">
        <v>284</v>
      </c>
      <c r="E4" s="10"/>
      <c r="F4" s="10" t="s">
        <v>285</v>
      </c>
      <c r="G4" s="10"/>
      <c r="H4" s="9" t="s">
        <v>286</v>
      </c>
    </row>
    <row r="5" ht="39.95" hidden="1" customHeight="1" spans="1:8">
      <c r="A5" s="8"/>
      <c r="B5" s="8"/>
      <c r="C5" s="9"/>
      <c r="D5" s="9"/>
      <c r="E5" s="9"/>
      <c r="F5" s="8"/>
      <c r="G5" s="10"/>
      <c r="H5" s="14"/>
    </row>
    <row r="6" spans="1:8">
      <c r="A6" s="8"/>
      <c r="B6" s="8"/>
      <c r="C6" s="9"/>
      <c r="D6" s="8"/>
      <c r="E6" s="10"/>
      <c r="F6" s="10"/>
      <c r="G6" s="10"/>
      <c r="H6" s="9"/>
    </row>
  </sheetData>
  <mergeCells count="3">
    <mergeCell ref="A1:H1"/>
    <mergeCell ref="A2:E2"/>
    <mergeCell ref="G2:H2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workbookViewId="0">
      <selection activeCell="A1" sqref="A1:F1"/>
    </sheetView>
  </sheetViews>
  <sheetFormatPr defaultColWidth="10.2857142857143" defaultRowHeight="15" outlineLevelCol="7"/>
  <cols>
    <col min="1" max="1" width="5.53333333333333" customWidth="1"/>
    <col min="2" max="3" width="27.8" customWidth="1"/>
    <col min="4" max="4" width="15.2857142857143" customWidth="1"/>
    <col min="5" max="5" width="11.0666666666667" customWidth="1"/>
    <col min="6" max="6" width="16.5904761904762" customWidth="1"/>
    <col min="7" max="7" width="10.6" customWidth="1"/>
  </cols>
  <sheetData>
    <row r="1" ht="43.5" customHeight="1" spans="1:6">
      <c r="A1" s="1" t="s">
        <v>287</v>
      </c>
      <c r="B1" s="1"/>
      <c r="C1" s="1"/>
      <c r="D1" s="1"/>
      <c r="E1" s="1"/>
      <c r="F1" s="1"/>
    </row>
    <row r="2" ht="29.25" customHeight="1" spans="1:8">
      <c r="A2" s="2" t="s">
        <v>17</v>
      </c>
      <c r="B2" s="2"/>
      <c r="C2" s="2"/>
      <c r="D2" s="2"/>
      <c r="E2" s="2" t="s">
        <v>34</v>
      </c>
      <c r="F2" s="2"/>
      <c r="G2" s="3"/>
      <c r="H2" s="3"/>
    </row>
    <row r="3" ht="20.1" customHeight="1" spans="1:6">
      <c r="A3" s="4" t="s">
        <v>18</v>
      </c>
      <c r="B3" s="5" t="s">
        <v>36</v>
      </c>
      <c r="C3" s="5" t="s">
        <v>208</v>
      </c>
      <c r="D3" s="5" t="s">
        <v>288</v>
      </c>
      <c r="E3" s="4" t="s">
        <v>289</v>
      </c>
      <c r="F3" s="4" t="s">
        <v>20</v>
      </c>
    </row>
    <row r="4" ht="20.1" customHeight="1" spans="1:6">
      <c r="A4" s="6"/>
      <c r="B4" s="7"/>
      <c r="C4" s="7"/>
      <c r="D4" s="7"/>
      <c r="E4" s="6"/>
      <c r="F4" s="6"/>
    </row>
    <row r="5" ht="39.95" hidden="1" customHeight="1" spans="1:6">
      <c r="A5" s="8" t="s">
        <v>43</v>
      </c>
      <c r="B5" s="9" t="s">
        <v>36</v>
      </c>
      <c r="C5" s="9" t="s">
        <v>208</v>
      </c>
      <c r="D5" s="9"/>
      <c r="E5" s="8" t="s">
        <v>210</v>
      </c>
      <c r="F5" s="10"/>
    </row>
    <row r="6" ht="39.95" hidden="1" customHeight="1" spans="1:6">
      <c r="A6" s="8"/>
      <c r="B6" s="9"/>
      <c r="C6" s="9"/>
      <c r="D6" s="9"/>
      <c r="E6" s="9"/>
      <c r="F6" s="9"/>
    </row>
    <row r="7" ht="24" spans="1:6">
      <c r="A7" s="8" t="s">
        <v>31</v>
      </c>
      <c r="B7" s="9" t="s">
        <v>290</v>
      </c>
      <c r="C7" s="9" t="s">
        <v>291</v>
      </c>
      <c r="D7" s="9"/>
      <c r="E7" s="8"/>
      <c r="F7" s="10"/>
    </row>
    <row r="8" ht="24" spans="1:6">
      <c r="A8" s="8" t="s">
        <v>215</v>
      </c>
      <c r="B8" s="9" t="s">
        <v>292</v>
      </c>
      <c r="C8" s="9" t="s">
        <v>293</v>
      </c>
      <c r="D8" s="9"/>
      <c r="E8" s="8" t="s">
        <v>294</v>
      </c>
      <c r="F8" s="10"/>
    </row>
    <row r="9" ht="24" spans="1:6">
      <c r="A9" s="8" t="s">
        <v>219</v>
      </c>
      <c r="B9" s="9" t="s">
        <v>295</v>
      </c>
      <c r="C9" s="9" t="s">
        <v>293</v>
      </c>
      <c r="D9" s="9"/>
      <c r="E9" s="8" t="s">
        <v>296</v>
      </c>
      <c r="F9" s="10"/>
    </row>
    <row r="10" ht="24" spans="1:6">
      <c r="A10" s="8" t="s">
        <v>221</v>
      </c>
      <c r="B10" s="9" t="s">
        <v>297</v>
      </c>
      <c r="C10" s="9" t="s">
        <v>293</v>
      </c>
      <c r="D10" s="9"/>
      <c r="E10" s="8"/>
      <c r="F10" s="10"/>
    </row>
    <row r="11" ht="24" spans="1:6">
      <c r="A11" s="8" t="s">
        <v>298</v>
      </c>
      <c r="B11" s="9" t="s">
        <v>299</v>
      </c>
      <c r="C11" s="9" t="s">
        <v>293</v>
      </c>
      <c r="D11" s="9"/>
      <c r="E11" s="8"/>
      <c r="F11" s="10"/>
    </row>
    <row r="12" ht="36" spans="1:6">
      <c r="A12" s="8" t="s">
        <v>55</v>
      </c>
      <c r="B12" s="9" t="s">
        <v>300</v>
      </c>
      <c r="C12" s="9" t="s">
        <v>301</v>
      </c>
      <c r="D12" s="9"/>
      <c r="E12" s="8" t="s">
        <v>95</v>
      </c>
      <c r="F12" s="10"/>
    </row>
    <row r="13" spans="1:6">
      <c r="A13" s="8" t="s">
        <v>54</v>
      </c>
      <c r="B13" s="9" t="s">
        <v>32</v>
      </c>
      <c r="C13" s="9" t="s">
        <v>302</v>
      </c>
      <c r="D13" s="9"/>
      <c r="E13" s="8"/>
      <c r="F13" s="10"/>
    </row>
  </sheetData>
  <mergeCells count="9">
    <mergeCell ref="A1:F1"/>
    <mergeCell ref="A2:D2"/>
    <mergeCell ref="E2:F2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招标工程量清单扉页_扉1</vt:lpstr>
      <vt:lpstr>建设项目招标控制价汇总表(招标)</vt:lpstr>
      <vt:lpstr>单项工程投标报价汇总表(招标)</vt:lpstr>
      <vt:lpstr>分部分项工程和单价措施项目清单与计价表_表—08</vt:lpstr>
      <vt:lpstr>总价措施项目清单与计价表_表—11</vt:lpstr>
      <vt:lpstr>其他项目清单_表—12</vt:lpstr>
      <vt:lpstr>暂列金额明细表_表—12-1</vt:lpstr>
      <vt:lpstr>材料暂估价格表_表—12-2</vt:lpstr>
      <vt:lpstr>规费、税金项目清单_表—13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sun.</cp:lastModifiedBy>
  <dcterms:created xsi:type="dcterms:W3CDTF">2024-06-18T16:22:00Z</dcterms:created>
  <dcterms:modified xsi:type="dcterms:W3CDTF">2024-06-18T08:32:32Z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8142BD6798F94659B7E985C21E5DCC45_12</vt:lpwstr>
  </property>
  <property fmtid="{D5CDD505-2E9C-101B-9397-08002B2CF9AE}" pid="3" name="KSOProductBuildVer">
    <vt:lpwstr>2052-12.1.0.16929</vt:lpwstr>
  </property>
</Properties>
</file>