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招标工程量清单扉页_扉1" sheetId="2" r:id="rId1"/>
    <sheet name="建设项目投标总价汇总表" sheetId="16" r:id="rId2"/>
    <sheet name="单项工程投标报价汇总表(招标)" sheetId="3" r:id="rId3"/>
    <sheet name="分部分项工程和单价措施项目清单与计价表_表—08" sheetId="4" r:id="rId4"/>
    <sheet name="总价措施项目清单与计价表_表—11" sheetId="5" r:id="rId5"/>
    <sheet name="其他项目清单_表—12" sheetId="6" r:id="rId6"/>
    <sheet name="暂列金额明细表_表—12-1" sheetId="7" r:id="rId7"/>
    <sheet name="规费、税金项目清单_表—13" sheetId="8" r:id="rId8"/>
    <sheet name="单位工程投标报价汇总表(招标)" sheetId="9" r:id="rId9"/>
    <sheet name="分部分项工程和单价措施项目清单与计价表_表—08(1)" sheetId="10" r:id="rId10"/>
    <sheet name="总价措施项目清单与计价表_表—11(1)" sheetId="11" r:id="rId11"/>
    <sheet name="其他项目清单_表—12(1)" sheetId="12" r:id="rId12"/>
    <sheet name="暂列金额明细表_表—12-1(1)" sheetId="13" r:id="rId13"/>
    <sheet name="规费、税金项目清单_表—13(1)" sheetId="14" r:id="rId14"/>
    <sheet name="单位工程投标报价汇总表(招标)(1)" sheetId="15" r:id="rId15"/>
  </sheets>
  <definedNames>
    <definedName name="_xlnm.Print_Titles" localSheetId="0">招标工程量清单扉页_扉1!$11:$11</definedName>
    <definedName name="_xlnm.Print_Titles" localSheetId="2">'单项工程投标报价汇总表(招标)'!$1:$4</definedName>
    <definedName name="_xlnm.Print_Titles" localSheetId="3">分部分项工程和单价措施项目清单与计价表_表—08!$1:$4</definedName>
    <definedName name="_xlnm.Print_Titles" localSheetId="4">总价措施项目清单与计价表_表—11!$1:$4</definedName>
    <definedName name="_xlnm.Print_Titles" localSheetId="5">其他项目清单_表—12!$1:$3</definedName>
    <definedName name="_xlnm.Print_Titles" localSheetId="6">'暂列金额明细表_表—12-1'!$1:$3</definedName>
    <definedName name="_xlnm.Print_Titles" localSheetId="7">规费、税金项目清单_表—13!$1:$4</definedName>
    <definedName name="_xlnm.Print_Titles" localSheetId="8">'单位工程投标报价汇总表(招标)'!$1:$4</definedName>
    <definedName name="_xlnm.Print_Titles" localSheetId="9">'分部分项工程和单价措施项目清单与计价表_表—08(1)'!$1:$4</definedName>
    <definedName name="_xlnm.Print_Titles" localSheetId="10">'总价措施项目清单与计价表_表—11(1)'!$1:$4</definedName>
    <definedName name="_xlnm.Print_Titles" localSheetId="11">'其他项目清单_表—12(1)'!$1:$3</definedName>
    <definedName name="_xlnm.Print_Titles" localSheetId="12">'暂列金额明细表_表—12-1(1)'!$1:$3</definedName>
    <definedName name="_xlnm.Print_Titles" localSheetId="13">'规费、税金项目清单_表—13(1)'!$1:$4</definedName>
    <definedName name="_xlnm.Print_Titles" localSheetId="14">'单位工程投标报价汇总表(招标)(1)'!$1:$4</definedName>
    <definedName name="_xlnm.Print_Titles" localSheetId="1">建设项目投标总价汇总表!$1:$4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<sst xmlns="http://schemas.openxmlformats.org/spreadsheetml/2006/main" count="813" uniqueCount="348">
  <si>
    <t>汇贤校区教师办公室改造</t>
  </si>
  <si>
    <t>工程</t>
  </si>
  <si>
    <t>招标工程量清单</t>
  </si>
  <si>
    <t>招　标　人:</t>
  </si>
  <si>
    <t/>
  </si>
  <si>
    <t>工 程 造 价咨  询  人:</t>
  </si>
  <si>
    <t>(单位盖章)</t>
  </si>
  <si>
    <t>(单位资质专用章)</t>
  </si>
  <si>
    <t>法定代表人
或其授权人: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</si>
  <si>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</si>
  <si>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</si>
  <si>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</si>
  <si>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</si>
  <si>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</si>
  <si>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</si>
  <si>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</si>
  <si>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建设项目投标总价汇总表</t>
  </si>
  <si>
    <t>工程名称：汇贤校区教师办公室改造</t>
  </si>
  <si>
    <t>序号</t>
  </si>
  <si>
    <t>汇总内容</t>
  </si>
  <si>
    <t>金额(元)</t>
  </si>
  <si>
    <t>其中</t>
  </si>
  <si>
    <t>暂估价(元)</t>
  </si>
  <si>
    <t>安全文明施工费(元)</t>
  </si>
  <si>
    <t>规费(元)</t>
  </si>
  <si>
    <t>一</t>
  </si>
  <si>
    <t>总计</t>
  </si>
  <si>
    <t>单项工程投标总价汇总表</t>
  </si>
  <si>
    <t>单位工程名称</t>
  </si>
  <si>
    <t>名称</t>
  </si>
  <si>
    <t>序号xh</t>
  </si>
  <si>
    <t>1</t>
  </si>
  <si>
    <t>汇贤校区教师办公室改造-土建</t>
  </si>
  <si>
    <t>2</t>
  </si>
  <si>
    <t>汇贤校区教师办公室改造-安装</t>
  </si>
  <si>
    <t>合计</t>
  </si>
  <si>
    <t>分部分项工程和单价措施项目清单与计价表</t>
  </si>
  <si>
    <t>工程名称：汇贤校区教师办公室改造-土建</t>
  </si>
  <si>
    <t>标段：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</si>
  <si>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</si>
  <si>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</si>
  <si>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</si>
  <si>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</si>
  <si>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</si>
  <si>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</si>
  <si>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</si>
  <si>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
暂估价</t>
  </si>
  <si>
    <t>编号</t>
  </si>
  <si>
    <t>项目特征</t>
  </si>
  <si>
    <t>单位</t>
  </si>
  <si>
    <t>数量</t>
  </si>
  <si>
    <t>一)</t>
  </si>
  <si>
    <t>0116</t>
  </si>
  <si>
    <t>拆除工程</t>
  </si>
  <si>
    <t>011605001001</t>
  </si>
  <si>
    <t>墙面块料拆除</t>
  </si>
  <si>
    <t>拆除墙面柱面瓷砖及找平层,垃圾清理归堆,范围以甲方控制、现场签证为准,垃圾外运,弃置点及相关费用自行考虑</t>
  </si>
  <si>
    <t>项</t>
  </si>
  <si>
    <t>011604002001</t>
  </si>
  <si>
    <t>内墙面（铲除空鼓墙面）</t>
  </si>
  <si>
    <t>内墙面铲除粉刷层空鼓，渗漏，破损处，铲除原有松散空鼓抹灰至结构基层，割缝、清理、外运、处置（运距及弃场自理）等所有工序，符合扬尘及城管相关要求。满足设计及规范要求，按实计量</t>
  </si>
  <si>
    <t>m2</t>
  </si>
  <si>
    <t>80.39</t>
  </si>
  <si>
    <t>3</t>
  </si>
  <si>
    <t>011608002001</t>
  </si>
  <si>
    <t>墙面基层处理</t>
  </si>
  <si>
    <t>铲除内墙面原有涂料、腻子，清理、外运、弃置（运距及弃场自理）等所有工序，符合扬尘及城管相关要求。满足设计及规范要求，按实计量</t>
  </si>
  <si>
    <t>1246.88</t>
  </si>
  <si>
    <t>4</t>
  </si>
  <si>
    <t>011608002002</t>
  </si>
  <si>
    <t>铲除涂料面</t>
  </si>
  <si>
    <t>铲除天棚面原有涂料、腻子，清理、外运、弃置（运距及弃场自理）等所有工序，符合扬尘及城管相关要求。满足设计及规范要求，按实计量</t>
  </si>
  <si>
    <t>707.55</t>
  </si>
  <si>
    <t>5</t>
  </si>
  <si>
    <t>011610002001</t>
  </si>
  <si>
    <t>金属门窗拆除</t>
  </si>
  <si>
    <t>拆除原有窗户，垃圾清运。</t>
  </si>
  <si>
    <t>樘</t>
  </si>
  <si>
    <t>64</t>
  </si>
  <si>
    <t>6</t>
  </si>
  <si>
    <t>011610001001</t>
  </si>
  <si>
    <t>木门窗拆除</t>
  </si>
  <si>
    <t>拆除原有木门，垃圾清运。</t>
  </si>
  <si>
    <t>32</t>
  </si>
  <si>
    <t>7</t>
  </si>
  <si>
    <t>01B001</t>
  </si>
  <si>
    <t>补充清单项目</t>
  </si>
  <si>
    <t>拆除隔断、桌椅搬运至甲方指定位置</t>
  </si>
  <si>
    <t>二)</t>
  </si>
  <si>
    <t>门窗工程</t>
  </si>
  <si>
    <t>8</t>
  </si>
  <si>
    <t>010802001001</t>
  </si>
  <si>
    <t>金属（塑钢）门</t>
  </si>
  <si>
    <t>成品钢制入户门，尺寸1000*2200mm，含铰链、门锁等五金，款式及颜色需经甲方认可。</t>
  </si>
  <si>
    <t>9</t>
  </si>
  <si>
    <t>010807001001</t>
  </si>
  <si>
    <t>金属（塑钢、断桥）窗:</t>
  </si>
  <si>
    <t>断桥铝合金中空钢化玻璃窗(6+12Ar+6推拉窗),包括窗制作、安装、把手及304不锈钢五金配件,具体做法及要求见图纸及技术要求说明</t>
  </si>
  <si>
    <t>151.2</t>
  </si>
  <si>
    <t>三)</t>
  </si>
  <si>
    <t>楼地面装饰工程</t>
  </si>
  <si>
    <t>10</t>
  </si>
  <si>
    <t>011105003001</t>
  </si>
  <si>
    <t>块料踢脚线</t>
  </si>
  <si>
    <t>1、120高面砖
2、10厚1:2水泥砂浆粘接</t>
  </si>
  <si>
    <t>m</t>
  </si>
  <si>
    <t>608</t>
  </si>
  <si>
    <t>四)</t>
  </si>
  <si>
    <t>011201</t>
  </si>
  <si>
    <t>隔墙、抹灰</t>
  </si>
  <si>
    <t>11</t>
  </si>
  <si>
    <t>011201001001</t>
  </si>
  <si>
    <t>内墙面（铲除后修补）</t>
  </si>
  <si>
    <t>1、专用界面剂一道
2、9厚1:3:9混合砂浆打底,压入耐碱玻纤网格布一道
3、5厚1:1:6混合砂浆抹面
4、部位：墙裙贴砖铲除后修补、内墙面空鼓处修补（含门窗侧边空鼓、更换门窗侧边修补，投标人自行考虑报价）</t>
  </si>
  <si>
    <t>809.99</t>
  </si>
  <si>
    <t>12</t>
  </si>
  <si>
    <t>01B002</t>
  </si>
  <si>
    <t>门头上封板，高度55cm，木龙骨骨架，双面加底面封9.5mm厚纸面石膏板，纸面石膏板板缝间采用粘帖纸带嵌缝膏进行嵌缝处理纸、底面刮腻子两遍找平,刷白色无机涂料两遍,工程量按垂直投影面积计算。</t>
  </si>
  <si>
    <t>25.28</t>
  </si>
  <si>
    <t>五)</t>
  </si>
  <si>
    <t>油漆、涂料、裱糊工程</t>
  </si>
  <si>
    <t>13</t>
  </si>
  <si>
    <t>011407001001</t>
  </si>
  <si>
    <t>抹灰面油漆</t>
  </si>
  <si>
    <t>1、刷白色防霉无机涂料
2、2厚面层耐水腻子分遍刮平
3、 3~5厚底基防裂腻子分遍找平</t>
  </si>
  <si>
    <t>1966.99</t>
  </si>
  <si>
    <t>14</t>
  </si>
  <si>
    <t>011407002001</t>
  </si>
  <si>
    <t>天棚喷刷涂料</t>
  </si>
  <si>
    <t>1、刷白色防霉无机涂料
2、2厚面层耐水腻子刮平
3、 3~5厚底基防裂腻子分遍找平</t>
  </si>
  <si>
    <t>707.52</t>
  </si>
  <si>
    <t>分部分项合计</t>
  </si>
  <si>
    <t>15</t>
  </si>
  <si>
    <t>011701006001</t>
  </si>
  <si>
    <t>室内装饰脚手架</t>
  </si>
  <si>
    <t>脚手架（含天棚、墙面、拆除、装饰所有脚手架）,高度5m以内，包干费用，竣工结算不调整。</t>
  </si>
  <si>
    <t>16</t>
  </si>
  <si>
    <t>011703001001</t>
  </si>
  <si>
    <t>垂直运输</t>
  </si>
  <si>
    <t>垂直运输费总价包干结算不调整</t>
  </si>
  <si>
    <t>单价措施合计</t>
  </si>
  <si>
    <t>总价措施项目清单与计价表</t>
  </si>
  <si>
    <t>计算基础</t>
  </si>
  <si>
    <t>费率(%)</t>
  </si>
  <si>
    <t>费率</t>
  </si>
  <si>
    <t>标记</t>
  </si>
  <si>
    <t>011707001001</t>
  </si>
  <si>
    <t>安全文明施工</t>
  </si>
  <si>
    <t>基本费+增加费</t>
  </si>
  <si>
    <t>1.1</t>
  </si>
  <si>
    <t>基本费</t>
  </si>
  <si>
    <t>分部分项合计+单价措施项目合计-参数设备费</t>
  </si>
  <si>
    <t>1.5</t>
  </si>
  <si>
    <t>1.2</t>
  </si>
  <si>
    <t>省级标化工地增加费（一星级）</t>
  </si>
  <si>
    <t>1.3</t>
  </si>
  <si>
    <t>扬尘污染防治增加费</t>
  </si>
  <si>
    <t>0.21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</si>
  <si>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</si>
  <si>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</si>
  <si>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</si>
  <si>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</si>
  <si>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</si>
  <si>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</si>
  <si>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</si>
  <si>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</si>
  <si>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</si>
  <si>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</si>
  <si>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</si>
  <si>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011707007001</t>
  </si>
  <si>
    <t>已完工程及设备保护</t>
  </si>
  <si>
    <t>011707008001</t>
  </si>
  <si>
    <t>临时设施费</t>
  </si>
  <si>
    <t>0.9</t>
  </si>
  <si>
    <t>011707009001</t>
  </si>
  <si>
    <t>赶工措施费</t>
  </si>
  <si>
    <t>011707010001</t>
  </si>
  <si>
    <t>工程按质论价</t>
  </si>
  <si>
    <t>011707012001</t>
  </si>
  <si>
    <t>建筑工人实名制费用</t>
  </si>
  <si>
    <t>011707015001</t>
  </si>
  <si>
    <t>智慧工地费用</t>
  </si>
  <si>
    <t>011707016001</t>
  </si>
  <si>
    <t>新冠疫情常态化防控</t>
  </si>
  <si>
    <t>其他项目清单与计价汇总表</t>
  </si>
  <si>
    <t>备注</t>
  </si>
  <si>
    <t>招标金额</t>
  </si>
  <si>
    <t>暂列金额</t>
  </si>
  <si>
    <t>19500.00</t>
  </si>
  <si>
    <t>暂估价</t>
  </si>
  <si>
    <t>2.1</t>
  </si>
  <si>
    <t>材料暂估价</t>
  </si>
  <si>
    <t>2.2</t>
  </si>
  <si>
    <t>专业工程暂估价</t>
  </si>
  <si>
    <t>0.00</t>
  </si>
  <si>
    <t>计日工</t>
  </si>
  <si>
    <t>总承包服务费</t>
  </si>
  <si>
    <t>暂 列 金 额 明 细 表</t>
  </si>
  <si>
    <t>暂定金额(元)</t>
  </si>
  <si>
    <t>金额</t>
  </si>
  <si>
    <t>工程量清单中工程量偏差和设计变更</t>
  </si>
  <si>
    <t>政策性调整和材料价格风险</t>
  </si>
  <si>
    <t>预留金</t>
  </si>
  <si>
    <t>规 费、税 金 项 目 清 单</t>
  </si>
  <si>
    <t>计算基数</t>
  </si>
  <si>
    <t>计算费率(%)</t>
  </si>
  <si>
    <t>规费</t>
  </si>
  <si>
    <t>社会保险费+住房公积金+环境保护税+其他规费</t>
  </si>
  <si>
    <t>社会保险费</t>
  </si>
  <si>
    <t>分部分项合计+措施项目合计+其他项目合计-参数设备费</t>
  </si>
  <si>
    <t>3.8</t>
  </si>
  <si>
    <t>住房公积金</t>
  </si>
  <si>
    <t>0.67</t>
  </si>
  <si>
    <t>环境保护税</t>
  </si>
  <si>
    <t>1.4</t>
  </si>
  <si>
    <t>其他规费</t>
  </si>
  <si>
    <t>税金</t>
  </si>
  <si>
    <t>分部分项合计+措施项目合计+其他项目合计+规费-参数甲供材/1.01</t>
  </si>
  <si>
    <t>规费+税金</t>
  </si>
  <si>
    <t>单位工程投标报价汇总表</t>
  </si>
  <si>
    <t>其中:暂估价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</si>
  <si>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</si>
  <si>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</si>
  <si>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</si>
  <si>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</si>
  <si>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</si>
  <si>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</si>
  <si>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</si>
  <si>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>单价措施项目</t>
  </si>
  <si>
    <t>总价措施项目</t>
  </si>
  <si>
    <t>2.2.1</t>
  </si>
  <si>
    <t>其中：安全文明施工措施费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</si>
  <si>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</si>
  <si>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</si>
  <si>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</si>
  <si>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</si>
  <si>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</si>
  <si>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</si>
  <si>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</si>
  <si>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</si>
  <si>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</si>
  <si>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下浮6%</t>
  </si>
  <si>
    <t>合计=1+2+3+4-除税甲供材料和除税甲供设备费/1.01+5</t>
  </si>
  <si>
    <t>工程名称：汇贤校区教师办公室改造-安装</t>
  </si>
  <si>
    <t>0310</t>
  </si>
  <si>
    <t>给排水、采暖、燃气工程</t>
  </si>
  <si>
    <t>03B001</t>
  </si>
  <si>
    <t>原照明灯具，开关，接线盒、线路、给水管拆除、清运</t>
  </si>
  <si>
    <t>031001006001</t>
  </si>
  <si>
    <t>塑料管</t>
  </si>
  <si>
    <t>1、名称:室内热水管热熔连接 PPR20*2.3 1.6MPa （含管件）</t>
  </si>
  <si>
    <t>031001006002</t>
  </si>
  <si>
    <t>1、名称:室内热水管热熔连接 PPR32*3 1.6MPa （含管件）</t>
  </si>
  <si>
    <t>26</t>
  </si>
  <si>
    <t>031001006003</t>
  </si>
  <si>
    <t>1、名称:室内排水塑料管胶水粘接 PVC50</t>
  </si>
  <si>
    <t>031004004001</t>
  </si>
  <si>
    <t>洗涤盆</t>
  </si>
  <si>
    <t>1、名称;洗涤盆 陶瓷材质 含单嘴水龙头及配件，含基础</t>
  </si>
  <si>
    <t>组</t>
  </si>
  <si>
    <t>031003005001</t>
  </si>
  <si>
    <t>塑料阀门</t>
  </si>
  <si>
    <t>公称直径(50mm以内) 塑料阀门</t>
  </si>
  <si>
    <t>个</t>
  </si>
  <si>
    <t>031003001001</t>
  </si>
  <si>
    <t>螺纹阀门</t>
  </si>
  <si>
    <t>安装 螺纹阀门 DN20</t>
  </si>
  <si>
    <t>030413002001</t>
  </si>
  <si>
    <t>凿（压）槽</t>
  </si>
  <si>
    <t>配管砖墙刨沟 公称直径(32mm以内)</t>
  </si>
  <si>
    <t>20</t>
  </si>
  <si>
    <t>0304</t>
  </si>
  <si>
    <t>电气设备安装工程</t>
  </si>
  <si>
    <t>030412005001</t>
  </si>
  <si>
    <t>荧光灯</t>
  </si>
  <si>
    <t>吸顶式 双管成套型荧光灯</t>
  </si>
  <si>
    <t>套</t>
  </si>
  <si>
    <t>030411001001</t>
  </si>
  <si>
    <t>配管</t>
  </si>
  <si>
    <t>1、名称:砖混凝土结构暗配 , 2、材质:PVC管, 3、规格:20【含开槽、补槽】</t>
  </si>
  <si>
    <t>722.1</t>
  </si>
  <si>
    <t>030411001002</t>
  </si>
  <si>
    <t>1、名称:砖混凝土结构暗配 , 2、材质:PVC管, 3、规格:32【含开槽、补槽】</t>
  </si>
  <si>
    <t>124.5</t>
  </si>
  <si>
    <t>030411004001</t>
  </si>
  <si>
    <t>配线</t>
  </si>
  <si>
    <t>1、配线形式:管内穿线 , 2、导线型号、材质、规格:BV2.5mm2</t>
  </si>
  <si>
    <t>2166.3</t>
  </si>
  <si>
    <t>030408001001</t>
  </si>
  <si>
    <t>电力电缆</t>
  </si>
  <si>
    <t>原空调电源电缆利旧敷设</t>
  </si>
  <si>
    <t>030404034001</t>
  </si>
  <si>
    <t>照明开关</t>
  </si>
  <si>
    <t>扳式暗开关单控单联</t>
  </si>
  <si>
    <t>030404035001</t>
  </si>
  <si>
    <t>插座</t>
  </si>
  <si>
    <t>单相暗插座15A 5孔</t>
  </si>
  <si>
    <t>128</t>
  </si>
  <si>
    <t>030404035002</t>
  </si>
  <si>
    <t>空调插座</t>
  </si>
  <si>
    <t>17</t>
  </si>
  <si>
    <t>030502012001</t>
  </si>
  <si>
    <t>信息插座</t>
  </si>
  <si>
    <t>8位模块式信息插座 (单口)</t>
  </si>
  <si>
    <t>18</t>
  </si>
  <si>
    <t>030411006001</t>
  </si>
  <si>
    <t>接线盒</t>
  </si>
  <si>
    <t>1、名称:暗装塑料接线盒</t>
  </si>
  <si>
    <t>188</t>
  </si>
  <si>
    <t>19</t>
  </si>
  <si>
    <t>03B002</t>
  </si>
  <si>
    <t>装饰白面板</t>
  </si>
  <si>
    <t>23</t>
  </si>
  <si>
    <t>03B003</t>
  </si>
  <si>
    <t>外墙及部分教室线路整理</t>
  </si>
  <si>
    <t>21</t>
  </si>
  <si>
    <t>031301017001</t>
  </si>
  <si>
    <t>脚手架搭拆</t>
  </si>
  <si>
    <t>031302001001</t>
  </si>
  <si>
    <t>安全文明施工基本费</t>
  </si>
  <si>
    <t>安全文明施工省级标化增加费:一星级</t>
  </si>
  <si>
    <t>031302002001</t>
  </si>
  <si>
    <t>夜间施工增加</t>
  </si>
  <si>
    <t>0.08</t>
  </si>
  <si>
    <t>031302003001</t>
  </si>
  <si>
    <t>非夜间施工增加</t>
  </si>
  <si>
    <t>031302004001</t>
  </si>
  <si>
    <t>031302005001</t>
  </si>
  <si>
    <t>冬雨季施工增加</t>
  </si>
  <si>
    <t>0.09</t>
  </si>
  <si>
    <t>031302006001</t>
  </si>
  <si>
    <t>0.05</t>
  </si>
  <si>
    <t>031302008001</t>
  </si>
  <si>
    <t>临时设施</t>
  </si>
  <si>
    <t>031302009001</t>
  </si>
  <si>
    <t>赶工措施</t>
  </si>
  <si>
    <t>031302010001</t>
  </si>
  <si>
    <t>工程按质论价:市优工程</t>
  </si>
  <si>
    <t>031302011001</t>
  </si>
  <si>
    <t>住宅分户验收</t>
  </si>
  <si>
    <t>分部分项合计+单价措施项目合计-参数设备费-分部地下室</t>
  </si>
  <si>
    <t>031302012001</t>
  </si>
  <si>
    <t>031302013001</t>
  </si>
  <si>
    <t>特殊条件下施工增加费</t>
  </si>
  <si>
    <t>031302012002</t>
  </si>
  <si>
    <t>031302015001</t>
  </si>
  <si>
    <t>4000.00</t>
  </si>
  <si>
    <t>下浮10%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</si>
</sst>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rgb="FF000000"/>
      <name val="Calibri"/>
      <charset val="134"/>
    </font>
    <font>
      <b/>
      <sz val="18"/>
      <color rgb="FF000000"/>
      <name val="宋体"/>
      <charset val="134"/>
    </font>
    <font>
      <sz val="12"/>
      <color rgb="FF000000"/>
      <name val="Calibri"/>
      <charset val="134"/>
    </font>
    <font>
      <u/>
      <sz val="18"/>
      <color rgb="FF000000"/>
      <name val="Calibri"/>
      <charset val="134"/>
    </font>
    <font>
      <b/>
      <sz val="3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/>
    <xf numFmtId="0" fontId="2" fillId="0" borderId="0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0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right" vertical="center" wrapText="1"/>
    </xf>
    <xf numFmtId="0" fontId="3" fillId="0" borderId="4" xfId="49" applyFont="1" applyFill="1" applyBorder="1" applyAlignment="1">
      <alignment horizontal="center" vertical="center"/>
    </xf>
    <xf numFmtId="0" fontId="7" fillId="0" borderId="0" xfId="49" applyFont="1" applyFill="1" applyBorder="1"/>
    <xf numFmtId="0" fontId="7" fillId="0" borderId="4" xfId="49" applyFont="1" applyFill="1" applyBorder="1" applyAlignment="1">
      <alignment wrapText="1"/>
    </xf>
    <xf numFmtId="0" fontId="2" fillId="0" borderId="0" xfId="49" applyFont="1" applyFill="1" applyBorder="1" applyAlignment="1">
      <alignment horizontal="center" vertical="center" wrapText="1"/>
    </xf>
    <xf numFmtId="0" fontId="8" fillId="0" borderId="0" xfId="49" applyFont="1" applyFill="1" applyBorder="1" applyAlignment="1">
      <alignment horizontal="left"/>
    </xf>
    <xf numFmtId="0" fontId="8" fillId="0" borderId="0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 wrapText="1"/>
    </xf>
    <xf numFmtId="0" fontId="1" fillId="0" borderId="0" xfId="49" applyFont="1" applyFill="1" applyAlignment="1"/>
    <xf numFmtId="0" fontId="9" fillId="0" borderId="0" xfId="49" applyFont="1" applyFill="1" applyBorder="1" applyAlignment="1">
      <alignment horizontal="center" vertical="center"/>
    </xf>
    <xf numFmtId="0" fontId="10" fillId="0" borderId="0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 wrapText="1"/>
    </xf>
    <xf numFmtId="0" fontId="8" fillId="0" borderId="0" xfId="49" applyFont="1" applyFill="1" applyBorder="1" applyAlignment="1">
      <alignment horizontal="left" vertical="center"/>
    </xf>
    <xf numFmtId="0" fontId="6" fillId="0" borderId="4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right" vertical="center" wrapText="1"/>
    </xf>
    <xf numFmtId="0" fontId="9" fillId="0" borderId="0" xfId="49" applyFont="1" applyFill="1" applyBorder="1" applyAlignment="1">
      <alignment horizontal="center" wrapText="1"/>
    </xf>
    <xf numFmtId="0" fontId="7" fillId="0" borderId="0" xfId="49" applyFont="1" applyFill="1" applyBorder="1" applyAlignment="1">
      <alignment horizontal="center" wrapText="1"/>
    </xf>
    <xf numFmtId="0" fontId="7" fillId="0" borderId="0" xfId="49" applyFont="1" applyFill="1" applyBorder="1" applyAlignment="1">
      <alignment wrapText="1"/>
    </xf>
    <xf numFmtId="0" fontId="9" fillId="0" borderId="1" xfId="49" applyFont="1" applyFill="1" applyBorder="1" applyAlignment="1">
      <alignment horizontal="center" wrapText="1"/>
    </xf>
    <xf numFmtId="0" fontId="11" fillId="0" borderId="0" xfId="49" applyFont="1" applyFill="1" applyBorder="1" applyAlignment="1">
      <alignment horizontal="left" wrapText="1"/>
    </xf>
    <xf numFmtId="0" fontId="12" fillId="0" borderId="0" xfId="49" applyFont="1" applyFill="1" applyBorder="1" applyAlignment="1">
      <alignment horizontal="left"/>
    </xf>
    <xf numFmtId="0" fontId="13" fillId="0" borderId="0" xfId="49" applyFont="1" applyFill="1" applyBorder="1" applyAlignment="1">
      <alignment horizontal="center" wrapText="1"/>
    </xf>
    <xf numFmtId="0" fontId="14" fillId="0" borderId="0" xfId="49" applyFont="1" applyFill="1" applyBorder="1" applyAlignment="1">
      <alignment vertical="center" wrapText="1"/>
    </xf>
    <xf numFmtId="0" fontId="14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vertical="center"/>
    </xf>
    <xf numFmtId="0" fontId="9" fillId="0" borderId="0" xfId="49" applyFont="1" applyFill="1" applyBorder="1" applyAlignment="1">
      <alignment horizontal="left"/>
    </xf>
    <xf numFmtId="0" fontId="9" fillId="0" borderId="1" xfId="49" applyFont="1" applyFill="1" applyBorder="1" applyAlignment="1">
      <alignment wrapText="1"/>
    </xf>
    <xf numFmtId="0" fontId="9" fillId="0" borderId="0" xfId="49" applyFont="1" applyFill="1" applyBorder="1" applyAlignment="1">
      <alignment horizontal="left" wrapText="1"/>
    </xf>
    <xf numFmtId="0" fontId="12" fillId="0" borderId="0" xfId="49" applyFont="1" applyFill="1" applyBorder="1" applyAlignment="1">
      <alignment horizontal="center"/>
    </xf>
    <xf numFmtId="0" fontId="12" fillId="0" borderId="5" xfId="49" applyFont="1" applyFill="1" applyBorder="1" applyAlignment="1">
      <alignment horizontal="center" wrapText="1"/>
    </xf>
    <xf numFmtId="0" fontId="10" fillId="0" borderId="0" xfId="49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2"/>
  <sheetViews>
    <sheetView workbookViewId="0">
      <selection activeCell="A1" sqref="A1"/>
    </sheetView>
  </sheetViews>
  <sheetFormatPr defaultColWidth="9" defaultRowHeight="15" outlineLevelCol="6"/>
  <cols>
    <col min="1" max="1" width="2.03333333333333" style="1" customWidth="1"/>
    <col min="2" max="2" width="19.4833333333333" style="1" customWidth="1"/>
    <col min="3" max="3" width="35.15" style="1" customWidth="1"/>
    <col min="4" max="4" width="17.8333333333333" style="1" customWidth="1"/>
    <col min="5" max="5" width="16.9416666666667" style="1" customWidth="1"/>
    <col min="6" max="6" width="20.125" style="1" customWidth="1"/>
    <col min="7" max="16384" width="9" style="1"/>
  </cols>
  <sheetData>
    <row r="2" ht="29.25" customHeight="1" spans="3:5">
      <c r="C2" s="26" t="s">
        <v>0</v>
      </c>
      <c r="D2" s="26"/>
      <c r="E2" s="26"/>
    </row>
    <row r="3" ht="29.25" customHeight="1" spans="1:5">
      <c r="A3" s="13"/>
      <c r="B3" s="13"/>
      <c r="C3" s="26"/>
      <c r="D3" s="26"/>
      <c r="E3" s="26"/>
    </row>
    <row r="4" ht="29.25" customHeight="1" spans="1:7">
      <c r="A4" s="27"/>
      <c r="B4" s="28"/>
      <c r="C4" s="29"/>
      <c r="D4" s="29"/>
      <c r="E4" s="29"/>
      <c r="F4" s="30" t="s">
        <v>1</v>
      </c>
      <c r="G4" s="31"/>
    </row>
    <row r="5" ht="29.25" customHeight="1" spans="1:5">
      <c r="A5" s="27"/>
      <c r="B5" s="32"/>
      <c r="C5" s="32"/>
      <c r="D5" s="32"/>
      <c r="E5" s="30"/>
    </row>
    <row r="6" ht="29.25" customHeight="1" spans="1:5">
      <c r="A6" s="27"/>
      <c r="B6" s="32"/>
      <c r="C6" s="32"/>
      <c r="D6" s="32"/>
      <c r="E6" s="30"/>
    </row>
    <row r="7" ht="29.25" customHeight="1" spans="1:5">
      <c r="A7" s="27"/>
      <c r="B7" s="32"/>
      <c r="C7" s="32"/>
      <c r="D7" s="32"/>
      <c r="E7" s="30"/>
    </row>
    <row r="8" ht="50.1" customHeight="1" spans="1:6">
      <c r="A8" s="33"/>
      <c r="B8" s="33"/>
      <c r="C8" s="34" t="s">
        <v>2</v>
      </c>
      <c r="D8" s="34"/>
      <c r="E8" s="34"/>
      <c r="F8" s="33"/>
    </row>
    <row r="9" ht="29.45" customHeight="1" spans="1:6">
      <c r="A9" s="33"/>
      <c r="B9" s="33"/>
      <c r="C9" s="34"/>
      <c r="D9" s="34"/>
      <c r="E9" s="34"/>
      <c r="F9" s="33"/>
    </row>
    <row r="10" ht="29.45" customHeight="1" spans="1:6">
      <c r="A10" s="33"/>
      <c r="B10" s="33"/>
      <c r="C10" s="34"/>
      <c r="D10" s="34"/>
      <c r="E10" s="34"/>
      <c r="F10" s="33"/>
    </row>
    <row r="11" ht="29.25" customHeight="1" spans="1:6">
      <c r="A11" s="35"/>
      <c r="B11" s="35"/>
      <c r="C11" s="35"/>
      <c r="D11" s="35"/>
      <c r="E11" s="35"/>
      <c r="F11" s="23"/>
    </row>
    <row r="12" ht="99.95" customHeight="1" spans="1:6">
      <c r="A12" s="26"/>
      <c r="B12" s="36" t="s">
        <v>3</v>
      </c>
      <c r="C12" s="37" t="s">
        <v>4</v>
      </c>
      <c r="D12" s="38" t="s">
        <v>5</v>
      </c>
      <c r="E12" s="29" t="s">
        <v>4</v>
      </c>
      <c r="F12" s="29"/>
    </row>
    <row r="13" ht="29.25" customHeight="1" spans="1:6">
      <c r="A13" s="27"/>
      <c r="B13" s="39"/>
      <c r="C13" s="27" t="s">
        <v>6</v>
      </c>
      <c r="D13" s="27"/>
      <c r="E13" s="40" t="s">
        <v>7</v>
      </c>
      <c r="F13" s="40"/>
    </row>
    <row r="14" ht="29.25" customHeight="1" spans="1:5">
      <c r="A14" s="27"/>
      <c r="B14" s="39"/>
      <c r="C14" s="27"/>
      <c r="D14" s="27"/>
      <c r="E14" s="27"/>
    </row>
    <row r="15" ht="99.95" customHeight="1" spans="1:6">
      <c r="A15" s="26"/>
      <c r="B15" s="38" t="s">
        <v>8</v>
      </c>
      <c r="C15" s="37" t="s">
        <v>4</v>
      </c>
      <c r="D15" s="38" t="s">
        <v>8</v>
      </c>
      <c r="E15" s="29" t="s">
        <v>4</v>
      </c>
      <c r="F15" s="29"/>
    </row>
    <row r="16" ht="29.25" customHeight="1" spans="1:6">
      <c r="A16" s="27"/>
      <c r="B16" s="39"/>
      <c r="C16" s="27" t="s">
        <v>9</v>
      </c>
      <c r="D16" s="27"/>
      <c r="E16" s="27" t="s">
        <v>9</v>
      </c>
      <c r="F16" s="27"/>
    </row>
    <row r="17" ht="29.25" customHeight="1" spans="1:5">
      <c r="A17" s="27"/>
      <c r="B17" s="39"/>
      <c r="C17" s="27"/>
      <c r="D17" s="27"/>
      <c r="E17" s="27"/>
    </row>
    <row r="18" ht="99.95" customHeight="1" spans="1:6">
      <c r="A18" s="26"/>
      <c r="B18" s="36" t="s">
        <v>10</v>
      </c>
      <c r="C18" s="37" t="s">
        <v>4</v>
      </c>
      <c r="D18" s="36" t="s">
        <v>11</v>
      </c>
      <c r="E18" s="29" t="s">
        <v>4</v>
      </c>
      <c r="F18" s="29"/>
    </row>
    <row r="19" ht="29.25" customHeight="1" spans="1:6">
      <c r="A19" s="27"/>
      <c r="B19" s="27"/>
      <c r="C19" s="27" t="s">
        <v>12</v>
      </c>
      <c r="D19" s="27"/>
      <c r="E19" s="27" t="s">
        <v>13</v>
      </c>
      <c r="F19" s="27"/>
    </row>
    <row r="20" ht="29.25" customHeight="1" spans="1:6">
      <c r="A20" s="28"/>
      <c r="B20" s="28"/>
      <c r="C20" s="28"/>
      <c r="D20" s="28"/>
      <c r="E20" s="28"/>
      <c r="F20" s="31"/>
    </row>
    <row r="21" ht="99.95" customHeight="1" spans="1:6">
      <c r="A21" s="26"/>
      <c r="B21" s="36" t="s">
        <v>14</v>
      </c>
      <c r="C21" s="37" t="s">
        <v>4</v>
      </c>
      <c r="D21" s="36" t="s">
        <v>15</v>
      </c>
      <c r="E21" s="29" t="s">
        <v>4</v>
      </c>
      <c r="F21" s="29"/>
    </row>
    <row r="22" ht="29.25" customHeight="1" spans="1:4">
      <c r="A22" s="41"/>
      <c r="B22" s="41"/>
      <c r="C22" s="36"/>
      <c r="D22" s="36"/>
    </row>
  </sheetData>
  <mergeCells count="9">
    <mergeCell ref="C8:E8"/>
    <mergeCell ref="E12:F12"/>
    <mergeCell ref="E13:F13"/>
    <mergeCell ref="E15:F15"/>
    <mergeCell ref="E16:F16"/>
    <mergeCell ref="E18:F18"/>
    <mergeCell ref="E19:F19"/>
    <mergeCell ref="E21:F21"/>
    <mergeCell ref="C2:E4"/>
  </mergeCells>
  <pageMargins left="0.708661417322835" right="0.511811023622047" top="0.393700787401575" bottom="0.590551181102362" header="0.15748031496063" footer="0.393700787401575"/>
  <pageSetup paperSize="9" fitToHeight="0" orientation="portrait"/>
  <headerFooter>
    <oddFooter>&amp;C&amp;r&amp;9正元·啄木鸟云计价9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selection activeCell="C32" sqref="C32"/>
    </sheetView>
  </sheetViews>
  <sheetFormatPr defaultColWidth="9" defaultRowHeight="15" outlineLevelRow="7" outlineLevelCol="5"/>
  <cols>
    <col min="1" max="1" width="8.15" style="19" customWidth="1"/>
    <col min="2" max="2" width="40.7583333333333" style="19" customWidth="1"/>
    <col min="3" max="5" width="20.7583333333333" style="19" customWidth="1"/>
    <col min="6" max="16384" width="9" style="19"/>
  </cols>
  <sheetData>
    <row r="1" ht="43.5" customHeight="1" spans="1:6">
      <c r="A1" s="20" t="s">
        <v>16</v>
      </c>
      <c r="B1" s="21"/>
      <c r="C1" s="21"/>
      <c r="D1" s="21"/>
      <c r="E1" s="21"/>
      <c r="F1" s="21"/>
    </row>
    <row r="2" ht="29.25" customHeight="1" spans="1:6">
      <c r="A2" s="22" t="s">
        <v>17</v>
      </c>
      <c r="B2" s="22"/>
      <c r="C2" s="22"/>
      <c r="D2" s="22"/>
      <c r="E2" s="23"/>
      <c r="F2" s="23"/>
    </row>
    <row r="3" ht="20.1" customHeight="1" spans="1:6">
      <c r="A3" s="18" t="s">
        <v>18</v>
      </c>
      <c r="B3" s="12" t="s">
        <v>19</v>
      </c>
      <c r="C3" s="12" t="s">
        <v>20</v>
      </c>
      <c r="D3" s="18" t="s">
        <v>21</v>
      </c>
      <c r="E3" s="18"/>
      <c r="F3" s="18"/>
    </row>
    <row r="4" ht="20.1" customHeight="1" spans="1:6">
      <c r="A4" s="18"/>
      <c r="B4" s="12"/>
      <c r="C4" s="12"/>
      <c r="D4" s="18" t="s">
        <v>22</v>
      </c>
      <c r="E4" s="12" t="s">
        <v>23</v>
      </c>
      <c r="F4" s="18" t="s">
        <v>24</v>
      </c>
    </row>
    <row r="5" ht="39.95" hidden="1" customHeight="1" spans="1:6">
      <c r="A5" s="24"/>
      <c r="B5" s="10"/>
      <c r="C5" s="25"/>
      <c r="D5" s="25"/>
      <c r="E5" s="25"/>
      <c r="F5" s="25"/>
    </row>
    <row r="6" ht="39.95" hidden="1" customHeight="1" spans="1:6">
      <c r="A6" s="24"/>
      <c r="B6" s="10"/>
      <c r="C6" s="25"/>
      <c r="D6" s="25"/>
      <c r="E6" s="25"/>
      <c r="F6" s="25"/>
    </row>
    <row r="7" ht="13.5" spans="1:6">
      <c r="A7" s="24" t="s">
        <v>25</v>
      </c>
      <c r="B7" s="10" t="s">
        <v>0</v>
      </c>
      <c r="C7" s="25"/>
      <c r="D7" s="25"/>
      <c r="E7" s="25"/>
      <c r="F7" s="25"/>
    </row>
    <row r="8" ht="13.5" spans="1:6">
      <c r="A8" s="24"/>
      <c r="B8" s="10" t="s">
        <v>26</v>
      </c>
      <c r="C8" s="25"/>
      <c r="D8" s="25"/>
      <c r="E8" s="25"/>
      <c r="F8" s="25"/>
    </row>
  </sheetData>
  <mergeCells count="6">
    <mergeCell ref="A1:F1"/>
    <mergeCell ref="A2:D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1" sqref="A1:F1"/>
    </sheetView>
  </sheetViews>
  <sheetFormatPr defaultColWidth="9" defaultRowHeight="15" outlineLevelCol="5"/>
  <cols>
    <col min="1" max="1" width="8.15" style="1" customWidth="1"/>
    <col min="2" max="2" width="40.7583333333333" style="1" customWidth="1"/>
    <col min="3" max="5" width="20.7583333333333" style="1" customWidth="1"/>
    <col min="6" max="16384" width="9" style="1"/>
  </cols>
  <sheetData>
    <row r="1" ht="43.5" customHeight="1" spans="1:6">
      <c r="A1" s="2" t="s">
        <v>27</v>
      </c>
      <c r="B1" s="2"/>
      <c r="C1" s="2"/>
      <c r="D1" s="2"/>
      <c r="E1" s="2"/>
      <c r="F1" s="2"/>
    </row>
    <row r="2" ht="29.25" customHeight="1" spans="1:6">
      <c r="A2" s="3" t="s">
        <v>17</v>
      </c>
      <c r="B2" s="3"/>
      <c r="C2" s="3"/>
      <c r="D2" s="3"/>
      <c r="E2" s="3"/>
      <c r="F2" s="3"/>
    </row>
    <row r="3" ht="20.1" customHeight="1" spans="1:6">
      <c r="A3" s="18" t="s">
        <v>18</v>
      </c>
      <c r="B3" s="12" t="s">
        <v>28</v>
      </c>
      <c r="C3" s="12" t="s">
        <v>20</v>
      </c>
      <c r="D3" s="18" t="s">
        <v>21</v>
      </c>
      <c r="E3" s="18"/>
      <c r="F3" s="18"/>
    </row>
    <row r="4" ht="20.1" customHeight="1" spans="1:6">
      <c r="A4" s="18"/>
      <c r="B4" s="12"/>
      <c r="C4" s="12"/>
      <c r="D4" s="18" t="s">
        <v>22</v>
      </c>
      <c r="E4" s="12" t="s">
        <v>23</v>
      </c>
      <c r="F4" s="18" t="s">
        <v>24</v>
      </c>
    </row>
    <row r="5" ht="39.95" hidden="1" customHeight="1" spans="1:6">
      <c r="A5" s="9"/>
      <c r="B5" s="10" t="s">
        <v>29</v>
      </c>
      <c r="C5" s="11"/>
      <c r="D5" s="11"/>
      <c r="E5" s="11"/>
      <c r="F5" s="11"/>
    </row>
    <row r="6" ht="39.95" hidden="1" customHeight="1" spans="1:6">
      <c r="A6" s="9" t="s">
        <v>30</v>
      </c>
      <c r="B6" s="10" t="s">
        <v>29</v>
      </c>
      <c r="C6" s="11"/>
      <c r="D6" s="11"/>
      <c r="E6" s="11"/>
      <c r="F6" s="11"/>
    </row>
    <row r="7" ht="13.5" spans="1:6">
      <c r="A7" s="9"/>
      <c r="B7" s="10" t="s">
        <v>0</v>
      </c>
      <c r="C7" s="11"/>
      <c r="D7" s="11"/>
      <c r="E7" s="11"/>
      <c r="F7" s="11"/>
    </row>
    <row r="8" ht="13.5" spans="1:6">
      <c r="A8" s="9" t="s">
        <v>31</v>
      </c>
      <c r="B8" s="10" t="s">
        <v>32</v>
      </c>
      <c r="C8" s="11"/>
      <c r="D8" s="11"/>
      <c r="E8" s="11"/>
      <c r="F8" s="11"/>
    </row>
    <row r="9" ht="13.5" spans="1:6">
      <c r="A9" s="9" t="s">
        <v>33</v>
      </c>
      <c r="B9" s="10" t="s">
        <v>34</v>
      </c>
      <c r="C9" s="11"/>
      <c r="D9" s="11"/>
      <c r="E9" s="11"/>
      <c r="F9" s="11"/>
    </row>
    <row r="10" ht="13.5" spans="1:6">
      <c r="A10" s="9"/>
      <c r="B10" s="10" t="s">
        <v>35</v>
      </c>
      <c r="C10" s="11"/>
      <c r="D10" s="11"/>
      <c r="E10" s="11"/>
      <c r="F10" s="11"/>
    </row>
  </sheetData>
  <mergeCells count="6">
    <mergeCell ref="A1:F1"/>
    <mergeCell ref="A2:F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workbookViewId="0">
      <selection activeCell="A1" sqref="A1:I1"/>
    </sheetView>
  </sheetViews>
  <sheetFormatPr defaultColWidth="9" defaultRowHeight="15"/>
  <cols>
    <col min="1" max="1" width="4.2" style="1" customWidth="1"/>
    <col min="2" max="2" width="10.825" style="1" customWidth="1"/>
    <col min="3" max="3" width="13.375" style="1" customWidth="1"/>
    <col min="4" max="4" width="21.775" style="1" customWidth="1"/>
    <col min="5" max="5" width="5.73333333333333" style="1" customWidth="1"/>
    <col min="6" max="6" width="8.79166666666667" style="1" customWidth="1"/>
    <col min="7" max="7" width="8.025" style="1" customWidth="1"/>
    <col min="8" max="8" width="10.5666666666667" style="1" customWidth="1"/>
    <col min="9" max="9" width="8.15" style="1" customWidth="1"/>
    <col min="10" max="12" width="9.275" style="1" customWidth="1"/>
    <col min="13" max="16384" width="9" style="1"/>
  </cols>
  <sheetData>
    <row r="1" ht="43.5" customHeight="1" spans="1:9">
      <c r="A1" s="2" t="s">
        <v>36</v>
      </c>
      <c r="B1" s="2"/>
      <c r="C1" s="2"/>
      <c r="D1" s="2"/>
      <c r="E1" s="2"/>
      <c r="F1" s="2"/>
      <c r="G1" s="2"/>
      <c r="H1" s="2"/>
      <c r="I1" s="2"/>
    </row>
    <row r="2" ht="29.25" customHeight="1" spans="1:13">
      <c r="A2" s="3" t="s">
        <v>37</v>
      </c>
      <c r="B2" s="3"/>
      <c r="C2" s="3"/>
      <c r="D2" s="3"/>
      <c r="E2" s="3"/>
      <c r="F2" s="3"/>
      <c r="G2" s="17"/>
      <c r="H2" s="3" t="s">
        <v>38</v>
      </c>
      <c r="I2" s="3"/>
      <c r="J2" s="4"/>
      <c r="K2" s="4"/>
      <c r="L2" s="4"/>
      <c r="M2" s="4"/>
    </row>
    <row r="3" ht="30" customHeight="1" spans="1:9">
      <c r="A3" s="5" t="s">
        <v>18</v>
      </c>
      <c r="B3" s="6" t="s">
        <v>39</v>
      </c>
      <c r="C3" s="6" t="s">
        <v>40</v>
      </c>
      <c r="D3" s="6" t="s">
        <v>41</v>
      </c>
      <c r="E3" s="5" t="s">
        <v>42</v>
      </c>
      <c r="F3" s="5" t="s">
        <v>43</v>
      </c>
      <c r="G3" s="12" t="s">
        <v>20</v>
      </c>
      <c r="H3" s="12"/>
      <c r="I3" s="12"/>
    </row>
    <row r="4" ht="30" customHeight="1" spans="1:9">
      <c r="A4" s="7"/>
      <c r="B4" s="8"/>
      <c r="C4" s="8"/>
      <c r="D4" s="8"/>
      <c r="E4" s="7"/>
      <c r="F4" s="7"/>
      <c r="G4" s="12" t="s">
        <v>44</v>
      </c>
      <c r="H4" s="12" t="s">
        <v>45</v>
      </c>
      <c r="I4" s="18" t="s">
        <v>46</v>
      </c>
    </row>
    <row r="5" ht="39.95" hidden="1" customHeight="1" spans="1:9">
      <c r="A5" s="9" t="s">
        <v>18</v>
      </c>
      <c r="B5" s="9" t="s">
        <v>47</v>
      </c>
      <c r="C5" s="10" t="s">
        <v>29</v>
      </c>
      <c r="D5" s="10" t="s">
        <v>48</v>
      </c>
      <c r="E5" s="9" t="s">
        <v>49</v>
      </c>
      <c r="F5" s="11" t="s">
        <v>50</v>
      </c>
      <c r="G5" s="11"/>
      <c r="H5" s="11"/>
      <c r="I5" s="11"/>
    </row>
    <row r="6" ht="39.95" hidden="1" customHeight="1" spans="1:9">
      <c r="A6" s="9"/>
      <c r="B6" s="9"/>
      <c r="C6" s="10"/>
      <c r="D6" s="10"/>
      <c r="E6" s="10"/>
      <c r="F6" s="10"/>
      <c r="G6" s="9"/>
      <c r="H6" s="11"/>
      <c r="I6" s="14"/>
    </row>
    <row r="7" ht="13.5" spans="1:9">
      <c r="A7" s="9" t="s">
        <v>51</v>
      </c>
      <c r="B7" s="9" t="s">
        <v>52</v>
      </c>
      <c r="C7" s="10" t="s">
        <v>53</v>
      </c>
      <c r="D7" s="10"/>
      <c r="E7" s="9"/>
      <c r="F7" s="11" t="s">
        <v>31</v>
      </c>
      <c r="G7" s="11"/>
      <c r="H7" s="11"/>
      <c r="I7" s="11"/>
    </row>
    <row r="8" ht="60" spans="1:9">
      <c r="A8" s="9" t="s">
        <v>31</v>
      </c>
      <c r="B8" s="9" t="s">
        <v>54</v>
      </c>
      <c r="C8" s="10" t="s">
        <v>55</v>
      </c>
      <c r="D8" s="10" t="s">
        <v>56</v>
      </c>
      <c r="E8" s="9" t="s">
        <v>57</v>
      </c>
      <c r="F8" s="11" t="s">
        <v>31</v>
      </c>
      <c r="G8" s="11"/>
      <c r="H8" s="11"/>
      <c r="I8" s="11"/>
    </row>
    <row r="9" ht="84" spans="1:9">
      <c r="A9" s="9" t="s">
        <v>33</v>
      </c>
      <c r="B9" s="9" t="s">
        <v>58</v>
      </c>
      <c r="C9" s="10" t="s">
        <v>59</v>
      </c>
      <c r="D9" s="10" t="s">
        <v>60</v>
      </c>
      <c r="E9" s="9" t="s">
        <v>61</v>
      </c>
      <c r="F9" s="11" t="s">
        <v>62</v>
      </c>
      <c r="G9" s="11"/>
      <c r="H9" s="11"/>
      <c r="I9" s="11"/>
    </row>
    <row r="10" ht="60" spans="1:9">
      <c r="A10" s="9" t="s">
        <v>63</v>
      </c>
      <c r="B10" s="9" t="s">
        <v>64</v>
      </c>
      <c r="C10" s="10" t="s">
        <v>65</v>
      </c>
      <c r="D10" s="10" t="s">
        <v>66</v>
      </c>
      <c r="E10" s="9" t="s">
        <v>61</v>
      </c>
      <c r="F10" s="11" t="s">
        <v>67</v>
      </c>
      <c r="G10" s="11"/>
      <c r="H10" s="11"/>
      <c r="I10" s="11"/>
    </row>
    <row r="11" ht="60" spans="1:9">
      <c r="A11" s="9" t="s">
        <v>68</v>
      </c>
      <c r="B11" s="9" t="s">
        <v>69</v>
      </c>
      <c r="C11" s="10" t="s">
        <v>70</v>
      </c>
      <c r="D11" s="10" t="s">
        <v>71</v>
      </c>
      <c r="E11" s="9" t="s">
        <v>61</v>
      </c>
      <c r="F11" s="11" t="s">
        <v>72</v>
      </c>
      <c r="G11" s="11"/>
      <c r="H11" s="11"/>
      <c r="I11" s="11"/>
    </row>
    <row r="12" ht="25.5" spans="1:9">
      <c r="A12" s="9" t="s">
        <v>73</v>
      </c>
      <c r="B12" s="9" t="s">
        <v>74</v>
      </c>
      <c r="C12" s="10" t="s">
        <v>75</v>
      </c>
      <c r="D12" s="10" t="s">
        <v>76</v>
      </c>
      <c r="E12" s="9" t="s">
        <v>77</v>
      </c>
      <c r="F12" s="11" t="s">
        <v>78</v>
      </c>
      <c r="G12" s="11"/>
      <c r="H12" s="11"/>
      <c r="I12" s="11"/>
    </row>
    <row r="13" ht="25.5" spans="1:9">
      <c r="A13" s="9" t="s">
        <v>79</v>
      </c>
      <c r="B13" s="9" t="s">
        <v>80</v>
      </c>
      <c r="C13" s="10" t="s">
        <v>81</v>
      </c>
      <c r="D13" s="10" t="s">
        <v>82</v>
      </c>
      <c r="E13" s="9" t="s">
        <v>77</v>
      </c>
      <c r="F13" s="11" t="s">
        <v>83</v>
      </c>
      <c r="G13" s="11"/>
      <c r="H13" s="11"/>
      <c r="I13" s="11"/>
    </row>
    <row r="14" ht="24" spans="1:9">
      <c r="A14" s="9" t="s">
        <v>84</v>
      </c>
      <c r="B14" s="9" t="s">
        <v>85</v>
      </c>
      <c r="C14" s="10" t="s">
        <v>86</v>
      </c>
      <c r="D14" s="10" t="s">
        <v>87</v>
      </c>
      <c r="E14" s="9" t="s">
        <v>57</v>
      </c>
      <c r="F14" s="11" t="s">
        <v>31</v>
      </c>
      <c r="G14" s="11"/>
      <c r="H14" s="11"/>
      <c r="I14" s="11"/>
    </row>
    <row r="15" ht="13.5" spans="1:9">
      <c r="A15" s="9" t="s">
        <v>88</v>
      </c>
      <c r="B15" s="9"/>
      <c r="C15" s="10" t="s">
        <v>89</v>
      </c>
      <c r="D15" s="10"/>
      <c r="E15" s="9"/>
      <c r="F15" s="11" t="s">
        <v>31</v>
      </c>
      <c r="G15" s="11"/>
      <c r="H15" s="11"/>
      <c r="I15" s="11"/>
    </row>
    <row r="16" ht="48" spans="1:9">
      <c r="A16" s="9" t="s">
        <v>90</v>
      </c>
      <c r="B16" s="9" t="s">
        <v>91</v>
      </c>
      <c r="C16" s="10" t="s">
        <v>92</v>
      </c>
      <c r="D16" s="10" t="s">
        <v>93</v>
      </c>
      <c r="E16" s="9" t="s">
        <v>77</v>
      </c>
      <c r="F16" s="11" t="s">
        <v>83</v>
      </c>
      <c r="G16" s="11"/>
      <c r="H16" s="11"/>
      <c r="I16" s="11"/>
    </row>
    <row r="17" ht="60" spans="1:9">
      <c r="A17" s="9" t="s">
        <v>94</v>
      </c>
      <c r="B17" s="9" t="s">
        <v>95</v>
      </c>
      <c r="C17" s="10" t="s">
        <v>96</v>
      </c>
      <c r="D17" s="10" t="s">
        <v>97</v>
      </c>
      <c r="E17" s="9" t="s">
        <v>61</v>
      </c>
      <c r="F17" s="11" t="s">
        <v>98</v>
      </c>
      <c r="G17" s="11"/>
      <c r="H17" s="11"/>
      <c r="I17" s="11"/>
    </row>
    <row r="18" ht="13.5" spans="1:9">
      <c r="A18" s="9" t="s">
        <v>99</v>
      </c>
      <c r="B18" s="9"/>
      <c r="C18" s="10" t="s">
        <v>100</v>
      </c>
      <c r="D18" s="10"/>
      <c r="E18" s="9"/>
      <c r="F18" s="11" t="s">
        <v>31</v>
      </c>
      <c r="G18" s="11"/>
      <c r="H18" s="11"/>
      <c r="I18" s="11"/>
    </row>
    <row r="19" ht="25.5" spans="1:9">
      <c r="A19" s="9" t="s">
        <v>101</v>
      </c>
      <c r="B19" s="9" t="s">
        <v>102</v>
      </c>
      <c r="C19" s="10" t="s">
        <v>103</v>
      </c>
      <c r="D19" s="10" t="s">
        <v>104</v>
      </c>
      <c r="E19" s="9" t="s">
        <v>105</v>
      </c>
      <c r="F19" s="11" t="s">
        <v>106</v>
      </c>
      <c r="G19" s="11"/>
      <c r="H19" s="11"/>
      <c r="I19" s="11"/>
    </row>
    <row r="20" ht="13.5" spans="1:9">
      <c r="A20" s="9" t="s">
        <v>107</v>
      </c>
      <c r="B20" s="9" t="s">
        <v>108</v>
      </c>
      <c r="C20" s="10" t="s">
        <v>109</v>
      </c>
      <c r="D20" s="10"/>
      <c r="E20" s="9"/>
      <c r="F20" s="11" t="s">
        <v>31</v>
      </c>
      <c r="G20" s="11"/>
      <c r="H20" s="11"/>
      <c r="I20" s="11"/>
    </row>
    <row r="21" ht="96" spans="1:9">
      <c r="A21" s="9" t="s">
        <v>110</v>
      </c>
      <c r="B21" s="9" t="s">
        <v>111</v>
      </c>
      <c r="C21" s="10" t="s">
        <v>112</v>
      </c>
      <c r="D21" s="10" t="s">
        <v>113</v>
      </c>
      <c r="E21" s="9" t="s">
        <v>61</v>
      </c>
      <c r="F21" s="11" t="s">
        <v>114</v>
      </c>
      <c r="G21" s="11"/>
      <c r="H21" s="11"/>
      <c r="I21" s="11"/>
    </row>
    <row r="22" ht="96" spans="1:9">
      <c r="A22" s="9" t="s">
        <v>115</v>
      </c>
      <c r="B22" s="9" t="s">
        <v>116</v>
      </c>
      <c r="C22" s="10" t="s">
        <v>86</v>
      </c>
      <c r="D22" s="10" t="s">
        <v>117</v>
      </c>
      <c r="E22" s="9" t="s">
        <v>61</v>
      </c>
      <c r="F22" s="11" t="s">
        <v>118</v>
      </c>
      <c r="G22" s="11"/>
      <c r="H22" s="11"/>
      <c r="I22" s="11"/>
    </row>
    <row r="23" ht="24" spans="1:9">
      <c r="A23" s="9" t="s">
        <v>119</v>
      </c>
      <c r="B23" s="9"/>
      <c r="C23" s="10" t="s">
        <v>120</v>
      </c>
      <c r="D23" s="10"/>
      <c r="E23" s="9"/>
      <c r="F23" s="11" t="s">
        <v>31</v>
      </c>
      <c r="G23" s="11"/>
      <c r="H23" s="11"/>
      <c r="I23" s="11"/>
    </row>
    <row r="24" ht="60" spans="1:9">
      <c r="A24" s="9" t="s">
        <v>121</v>
      </c>
      <c r="B24" s="9" t="s">
        <v>122</v>
      </c>
      <c r="C24" s="10" t="s">
        <v>123</v>
      </c>
      <c r="D24" s="10" t="s">
        <v>124</v>
      </c>
      <c r="E24" s="9" t="s">
        <v>61</v>
      </c>
      <c r="F24" s="11" t="s">
        <v>125</v>
      </c>
      <c r="G24" s="11"/>
      <c r="H24" s="11"/>
      <c r="I24" s="11"/>
    </row>
    <row r="25" ht="48" spans="1:9">
      <c r="A25" s="9" t="s">
        <v>126</v>
      </c>
      <c r="B25" s="9" t="s">
        <v>127</v>
      </c>
      <c r="C25" s="10" t="s">
        <v>128</v>
      </c>
      <c r="D25" s="10" t="s">
        <v>129</v>
      </c>
      <c r="E25" s="9" t="s">
        <v>61</v>
      </c>
      <c r="F25" s="11" t="s">
        <v>130</v>
      </c>
      <c r="G25" s="11"/>
      <c r="H25" s="11"/>
      <c r="I25" s="11"/>
    </row>
    <row r="26" ht="13.5" spans="1:9">
      <c r="A26" s="9"/>
      <c r="B26" s="9"/>
      <c r="C26" s="10" t="s">
        <v>131</v>
      </c>
      <c r="D26" s="10"/>
      <c r="E26" s="9"/>
      <c r="F26" s="11"/>
      <c r="G26" s="11"/>
      <c r="H26" s="11"/>
      <c r="I26" s="11"/>
    </row>
    <row r="27" ht="48" spans="1:9">
      <c r="A27" s="9" t="s">
        <v>132</v>
      </c>
      <c r="B27" s="9" t="s">
        <v>133</v>
      </c>
      <c r="C27" s="10" t="s">
        <v>134</v>
      </c>
      <c r="D27" s="10" t="s">
        <v>135</v>
      </c>
      <c r="E27" s="9" t="s">
        <v>57</v>
      </c>
      <c r="F27" s="11" t="s">
        <v>31</v>
      </c>
      <c r="G27" s="11"/>
      <c r="H27" s="11"/>
      <c r="I27" s="11"/>
    </row>
    <row r="28" ht="25.5" spans="1:9">
      <c r="A28" s="9" t="s">
        <v>136</v>
      </c>
      <c r="B28" s="9" t="s">
        <v>137</v>
      </c>
      <c r="C28" s="10" t="s">
        <v>138</v>
      </c>
      <c r="D28" s="10" t="s">
        <v>139</v>
      </c>
      <c r="E28" s="9" t="s">
        <v>57</v>
      </c>
      <c r="F28" s="11" t="s">
        <v>31</v>
      </c>
      <c r="G28" s="11"/>
      <c r="H28" s="11"/>
      <c r="I28" s="11"/>
    </row>
    <row r="29" ht="13.5" spans="1:9">
      <c r="A29" s="9"/>
      <c r="B29" s="9"/>
      <c r="C29" s="10" t="s">
        <v>140</v>
      </c>
      <c r="D29" s="10"/>
      <c r="E29" s="9"/>
      <c r="F29" s="11"/>
      <c r="G29" s="11"/>
      <c r="H29" s="11"/>
      <c r="I29" s="11"/>
    </row>
  </sheetData>
  <mergeCells count="10">
    <mergeCell ref="A1:I1"/>
    <mergeCell ref="A2:F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selection activeCell="A1" sqref="A1:I1"/>
    </sheetView>
  </sheetViews>
  <sheetFormatPr defaultColWidth="9" defaultRowHeight="15"/>
  <cols>
    <col min="1" max="1" width="5.60833333333333" style="1" customWidth="1"/>
    <col min="2" max="2" width="13.7583333333333" style="1" customWidth="1"/>
    <col min="3" max="3" width="30.1916666666667" style="1" customWidth="1"/>
    <col min="4" max="4" width="13.8833333333333" style="1" hidden="1" customWidth="1"/>
    <col min="5" max="5" width="21.525" style="1" customWidth="1"/>
    <col min="6" max="6" width="7" style="1" hidden="1" customWidth="1"/>
    <col min="7" max="7" width="4.075" style="1" hidden="1" customWidth="1"/>
    <col min="8" max="8" width="8.15" style="1" customWidth="1"/>
    <col min="9" max="9" width="12.1" style="1" customWidth="1"/>
    <col min="10" max="11" width="9.275" style="1" customWidth="1"/>
    <col min="12" max="16384" width="9" style="1"/>
  </cols>
  <sheetData>
    <row r="1" ht="43.5" customHeight="1" spans="1:9">
      <c r="A1" s="2" t="s">
        <v>141</v>
      </c>
      <c r="B1" s="2"/>
      <c r="C1" s="2"/>
      <c r="D1" s="2"/>
      <c r="E1" s="2"/>
      <c r="F1" s="2"/>
      <c r="G1" s="2"/>
      <c r="H1" s="2"/>
      <c r="I1" s="2"/>
    </row>
    <row r="2" ht="29.25" customHeight="1" spans="1:12">
      <c r="A2" s="3" t="s">
        <v>37</v>
      </c>
      <c r="B2" s="3"/>
      <c r="C2" s="3"/>
      <c r="D2" s="3"/>
      <c r="E2" s="3"/>
      <c r="F2" s="16"/>
      <c r="G2" s="16"/>
      <c r="H2" s="3" t="s">
        <v>38</v>
      </c>
      <c r="I2" s="3"/>
      <c r="J2" s="4"/>
      <c r="K2" s="4"/>
      <c r="L2" s="4"/>
    </row>
    <row r="3" ht="20.1" customHeight="1" spans="1:9">
      <c r="A3" s="5" t="s">
        <v>18</v>
      </c>
      <c r="B3" s="5" t="s">
        <v>39</v>
      </c>
      <c r="C3" s="6" t="s">
        <v>40</v>
      </c>
      <c r="D3" s="6"/>
      <c r="E3" s="6" t="s">
        <v>142</v>
      </c>
      <c r="F3" s="6"/>
      <c r="G3" s="6"/>
      <c r="H3" s="5" t="s">
        <v>143</v>
      </c>
      <c r="I3" s="5" t="s">
        <v>20</v>
      </c>
    </row>
    <row r="4" ht="20.1" customHeight="1" spans="1:9">
      <c r="A4" s="7"/>
      <c r="B4" s="7"/>
      <c r="C4" s="8"/>
      <c r="D4" s="8"/>
      <c r="E4" s="8"/>
      <c r="F4" s="8"/>
      <c r="G4" s="8"/>
      <c r="H4" s="7"/>
      <c r="I4" s="7"/>
    </row>
    <row r="5" ht="39.95" hidden="1" customHeight="1" spans="1:10">
      <c r="A5" s="9" t="s">
        <v>18</v>
      </c>
      <c r="B5" s="9" t="s">
        <v>47</v>
      </c>
      <c r="C5" s="10" t="s">
        <v>40</v>
      </c>
      <c r="D5" s="10" t="s">
        <v>142</v>
      </c>
      <c r="E5" s="10" t="str">
        <f t="shared" ref="E5:E23" si="0">IF(OR(G5="",G5="2",LEFT(G5,1)="1"),IF(D5&lt;&gt;"",D5,""),"")</f>
        <v/>
      </c>
      <c r="F5" s="10" t="s">
        <v>144</v>
      </c>
      <c r="G5" s="10" t="s">
        <v>145</v>
      </c>
      <c r="H5" s="11" t="str">
        <f t="shared" ref="H5:H23" si="1">IF(OR(G5="",G5="2",LEFT(G5,1)="1"),F5,"")</f>
        <v/>
      </c>
      <c r="I5" s="11"/>
      <c r="J5" s="13"/>
    </row>
    <row r="6" ht="39.95" hidden="1" customHeight="1" spans="1:9">
      <c r="A6" s="9"/>
      <c r="B6" s="9"/>
      <c r="C6" s="10"/>
      <c r="D6" s="10"/>
      <c r="E6" s="10"/>
      <c r="F6" s="10"/>
      <c r="G6" s="10"/>
      <c r="H6" s="9"/>
      <c r="I6" s="10"/>
    </row>
    <row r="7" ht="13.5" spans="1:9">
      <c r="A7" s="9" t="s">
        <v>31</v>
      </c>
      <c r="B7" s="9" t="s">
        <v>146</v>
      </c>
      <c r="C7" s="10" t="s">
        <v>147</v>
      </c>
      <c r="D7" s="10" t="s">
        <v>148</v>
      </c>
      <c r="E7" s="10" t="str">
        <f t="shared" si="0"/>
        <v>基本费+增加费</v>
      </c>
      <c r="F7" s="10"/>
      <c r="G7" s="10" t="s">
        <v>31</v>
      </c>
      <c r="H7" s="11">
        <f t="shared" si="1"/>
        <v>0</v>
      </c>
      <c r="I7" s="11"/>
    </row>
    <row r="8" ht="36" spans="1:9">
      <c r="A8" s="9" t="s">
        <v>149</v>
      </c>
      <c r="B8" s="9"/>
      <c r="C8" s="10" t="s">
        <v>150</v>
      </c>
      <c r="D8" s="10" t="s">
        <v>151</v>
      </c>
      <c r="E8" s="10" t="str">
        <f t="shared" si="0"/>
        <v>分部分项合计+单价措施项目合计-参数设备费</v>
      </c>
      <c r="F8" s="10" t="s">
        <v>152</v>
      </c>
      <c r="G8" s="10" t="s">
        <v>149</v>
      </c>
      <c r="H8" s="11" t="str">
        <f t="shared" si="1"/>
        <v>1.5</v>
      </c>
      <c r="I8" s="11"/>
    </row>
    <row r="9" ht="36" spans="1:9">
      <c r="A9" s="9" t="s">
        <v>153</v>
      </c>
      <c r="B9" s="9"/>
      <c r="C9" s="10" t="s">
        <v>154</v>
      </c>
      <c r="D9" s="10" t="s">
        <v>151</v>
      </c>
      <c r="E9" s="10" t="str">
        <f t="shared" si="0"/>
        <v>分部分项合计+单价措施项目合计-参数设备费</v>
      </c>
      <c r="F9" s="10"/>
      <c r="G9" s="10" t="s">
        <v>153</v>
      </c>
      <c r="H9" s="11">
        <f t="shared" si="1"/>
        <v>0</v>
      </c>
      <c r="I9" s="11"/>
    </row>
    <row r="10" ht="36" spans="1:9">
      <c r="A10" s="9" t="s">
        <v>155</v>
      </c>
      <c r="B10" s="9"/>
      <c r="C10" s="10" t="s">
        <v>156</v>
      </c>
      <c r="D10" s="10" t="s">
        <v>151</v>
      </c>
      <c r="E10" s="10" t="str">
        <f t="shared" si="0"/>
        <v>分部分项合计+单价措施项目合计-参数设备费</v>
      </c>
      <c r="F10" s="10" t="s">
        <v>157</v>
      </c>
      <c r="G10" s="10" t="s">
        <v>155</v>
      </c>
      <c r="H10" s="11" t="str">
        <f t="shared" si="1"/>
        <v>0.21</v>
      </c>
      <c r="I10" s="11"/>
    </row>
    <row r="11" ht="36" spans="1:9">
      <c r="A11" s="9" t="s">
        <v>33</v>
      </c>
      <c r="B11" s="9" t="s">
        <v>158</v>
      </c>
      <c r="C11" s="10" t="s">
        <v>159</v>
      </c>
      <c r="D11" s="10" t="s">
        <v>151</v>
      </c>
      <c r="E11" s="10" t="str">
        <f t="shared" si="0"/>
        <v/>
      </c>
      <c r="F11" s="10"/>
      <c r="G11" s="10" t="s">
        <v>160</v>
      </c>
      <c r="H11" s="11" t="str">
        <f t="shared" si="1"/>
        <v/>
      </c>
      <c r="I11" s="11"/>
    </row>
    <row r="12" ht="36" spans="1:9">
      <c r="A12" s="9" t="s">
        <v>63</v>
      </c>
      <c r="B12" s="9" t="s">
        <v>161</v>
      </c>
      <c r="C12" s="10" t="s">
        <v>162</v>
      </c>
      <c r="D12" s="10" t="s">
        <v>151</v>
      </c>
      <c r="E12" s="10" t="str">
        <f t="shared" si="0"/>
        <v/>
      </c>
      <c r="F12" s="10"/>
      <c r="G12" s="10" t="s">
        <v>160</v>
      </c>
      <c r="H12" s="11" t="str">
        <f t="shared" si="1"/>
        <v/>
      </c>
      <c r="I12" s="11"/>
    </row>
    <row r="13" ht="36" spans="1:9">
      <c r="A13" s="9" t="s">
        <v>68</v>
      </c>
      <c r="B13" s="9" t="s">
        <v>163</v>
      </c>
      <c r="C13" s="10" t="s">
        <v>164</v>
      </c>
      <c r="D13" s="10" t="s">
        <v>151</v>
      </c>
      <c r="E13" s="10" t="str">
        <f t="shared" si="0"/>
        <v/>
      </c>
      <c r="F13" s="10"/>
      <c r="G13" s="10" t="s">
        <v>160</v>
      </c>
      <c r="H13" s="11" t="str">
        <f t="shared" si="1"/>
        <v/>
      </c>
      <c r="I13" s="11"/>
    </row>
    <row r="14" ht="36" spans="1:9">
      <c r="A14" s="9" t="s">
        <v>73</v>
      </c>
      <c r="B14" s="9" t="s">
        <v>165</v>
      </c>
      <c r="C14" s="10" t="s">
        <v>166</v>
      </c>
      <c r="D14" s="10" t="s">
        <v>151</v>
      </c>
      <c r="E14" s="10" t="str">
        <f t="shared" si="0"/>
        <v/>
      </c>
      <c r="F14" s="10"/>
      <c r="G14" s="10" t="s">
        <v>160</v>
      </c>
      <c r="H14" s="11" t="str">
        <f t="shared" si="1"/>
        <v/>
      </c>
      <c r="I14" s="11"/>
    </row>
    <row r="15" ht="36" spans="1:9">
      <c r="A15" s="9" t="s">
        <v>79</v>
      </c>
      <c r="B15" s="9" t="s">
        <v>167</v>
      </c>
      <c r="C15" s="10" t="s">
        <v>168</v>
      </c>
      <c r="D15" s="10" t="s">
        <v>151</v>
      </c>
      <c r="E15" s="10" t="str">
        <f t="shared" si="0"/>
        <v/>
      </c>
      <c r="F15" s="10"/>
      <c r="G15" s="10" t="s">
        <v>160</v>
      </c>
      <c r="H15" s="11" t="str">
        <f t="shared" si="1"/>
        <v/>
      </c>
      <c r="I15" s="11"/>
    </row>
    <row r="16" ht="36" spans="1:9">
      <c r="A16" s="9" t="s">
        <v>84</v>
      </c>
      <c r="B16" s="9" t="s">
        <v>169</v>
      </c>
      <c r="C16" s="10" t="s">
        <v>170</v>
      </c>
      <c r="D16" s="10" t="s">
        <v>151</v>
      </c>
      <c r="E16" s="10" t="str">
        <f t="shared" si="0"/>
        <v/>
      </c>
      <c r="F16" s="10"/>
      <c r="G16" s="10" t="s">
        <v>160</v>
      </c>
      <c r="H16" s="11" t="str">
        <f t="shared" si="1"/>
        <v/>
      </c>
      <c r="I16" s="11"/>
    </row>
    <row r="17" ht="36" spans="1:9">
      <c r="A17" s="9" t="s">
        <v>90</v>
      </c>
      <c r="B17" s="9" t="s">
        <v>171</v>
      </c>
      <c r="C17" s="10" t="s">
        <v>172</v>
      </c>
      <c r="D17" s="10" t="s">
        <v>151</v>
      </c>
      <c r="E17" s="10" t="str">
        <f t="shared" si="0"/>
        <v/>
      </c>
      <c r="F17" s="10" t="s">
        <v>173</v>
      </c>
      <c r="G17" s="10" t="s">
        <v>160</v>
      </c>
      <c r="H17" s="11" t="str">
        <f t="shared" si="1"/>
        <v/>
      </c>
      <c r="I17" s="11"/>
    </row>
    <row r="18" ht="36" spans="1:9">
      <c r="A18" s="9" t="s">
        <v>94</v>
      </c>
      <c r="B18" s="9" t="s">
        <v>174</v>
      </c>
      <c r="C18" s="10" t="s">
        <v>175</v>
      </c>
      <c r="D18" s="10" t="s">
        <v>151</v>
      </c>
      <c r="E18" s="10" t="str">
        <f t="shared" si="0"/>
        <v/>
      </c>
      <c r="F18" s="10"/>
      <c r="G18" s="10" t="s">
        <v>160</v>
      </c>
      <c r="H18" s="11" t="str">
        <f t="shared" si="1"/>
        <v/>
      </c>
      <c r="I18" s="11"/>
    </row>
    <row r="19" ht="36" spans="1:9">
      <c r="A19" s="9" t="s">
        <v>101</v>
      </c>
      <c r="B19" s="9" t="s">
        <v>176</v>
      </c>
      <c r="C19" s="10" t="s">
        <v>177</v>
      </c>
      <c r="D19" s="10" t="s">
        <v>151</v>
      </c>
      <c r="E19" s="10" t="str">
        <f t="shared" si="0"/>
        <v>分部分项合计+单价措施项目合计-参数设备费</v>
      </c>
      <c r="F19" s="10"/>
      <c r="G19" s="10" t="s">
        <v>33</v>
      </c>
      <c r="H19" s="11">
        <f t="shared" si="1"/>
        <v>0</v>
      </c>
      <c r="I19" s="11"/>
    </row>
    <row r="20" ht="36" spans="1:9">
      <c r="A20" s="9" t="s">
        <v>110</v>
      </c>
      <c r="B20" s="9" t="s">
        <v>178</v>
      </c>
      <c r="C20" s="10" t="s">
        <v>179</v>
      </c>
      <c r="D20" s="10" t="s">
        <v>151</v>
      </c>
      <c r="E20" s="10" t="str">
        <f t="shared" si="0"/>
        <v/>
      </c>
      <c r="F20" s="10"/>
      <c r="G20" s="10" t="s">
        <v>160</v>
      </c>
      <c r="H20" s="11" t="str">
        <f t="shared" si="1"/>
        <v/>
      </c>
      <c r="I20" s="11"/>
    </row>
    <row r="21" ht="36" spans="1:9">
      <c r="A21" s="9" t="s">
        <v>115</v>
      </c>
      <c r="B21" s="9" t="s">
        <v>180</v>
      </c>
      <c r="C21" s="10" t="s">
        <v>181</v>
      </c>
      <c r="D21" s="10" t="s">
        <v>151</v>
      </c>
      <c r="E21" s="10" t="str">
        <f t="shared" si="0"/>
        <v/>
      </c>
      <c r="F21" s="10"/>
      <c r="G21" s="10" t="s">
        <v>160</v>
      </c>
      <c r="H21" s="11" t="str">
        <f t="shared" si="1"/>
        <v/>
      </c>
      <c r="I21" s="11"/>
    </row>
    <row r="22" ht="36" spans="1:9">
      <c r="A22" s="9" t="s">
        <v>121</v>
      </c>
      <c r="B22" s="9" t="s">
        <v>182</v>
      </c>
      <c r="C22" s="10" t="s">
        <v>183</v>
      </c>
      <c r="D22" s="10" t="s">
        <v>151</v>
      </c>
      <c r="E22" s="10" t="str">
        <f t="shared" si="0"/>
        <v/>
      </c>
      <c r="F22" s="10"/>
      <c r="G22" s="10" t="s">
        <v>160</v>
      </c>
      <c r="H22" s="11" t="str">
        <f t="shared" si="1"/>
        <v/>
      </c>
      <c r="I22" s="11"/>
    </row>
    <row r="23" ht="13.5" spans="1:9">
      <c r="A23" s="9"/>
      <c r="B23" s="9"/>
      <c r="C23" s="10" t="s">
        <v>35</v>
      </c>
      <c r="D23" s="10"/>
      <c r="E23" s="10" t="str">
        <f t="shared" si="0"/>
        <v/>
      </c>
      <c r="F23" s="10"/>
      <c r="G23" s="10"/>
      <c r="H23" s="11">
        <f t="shared" si="1"/>
        <v>0</v>
      </c>
      <c r="I23" s="11"/>
    </row>
  </sheetData>
  <mergeCells count="9">
    <mergeCell ref="A1:I1"/>
    <mergeCell ref="A2:E2"/>
    <mergeCell ref="H2:I2"/>
    <mergeCell ref="A3:A4"/>
    <mergeCell ref="B3:B4"/>
    <mergeCell ref="C3:C4"/>
    <mergeCell ref="E3:E4"/>
    <mergeCell ref="H3:H4"/>
    <mergeCell ref="I3:I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9" defaultRowHeight="15" outlineLevelCol="5"/>
  <cols>
    <col min="1" max="1" width="7.51666666666667" style="1" customWidth="1"/>
    <col min="2" max="2" width="39.4833333333333" style="1" customWidth="1"/>
    <col min="3" max="3" width="15.6666666666667" style="1" customWidth="1"/>
    <col min="4" max="4" width="28.0166666666667" style="1" customWidth="1"/>
    <col min="5" max="5" width="9.275" style="1" customWidth="1"/>
    <col min="6" max="16384" width="9" style="1"/>
  </cols>
  <sheetData>
    <row r="1" ht="43.5" customHeight="1" spans="1:4">
      <c r="A1" s="15" t="s">
        <v>184</v>
      </c>
      <c r="B1" s="2"/>
      <c r="C1" s="2"/>
      <c r="D1" s="2"/>
    </row>
    <row r="2" ht="29.25" customHeight="1" spans="1:6">
      <c r="A2" s="3" t="s">
        <v>37</v>
      </c>
      <c r="B2" s="3"/>
      <c r="C2" s="3"/>
      <c r="D2" s="3" t="s">
        <v>38</v>
      </c>
      <c r="E2" s="4"/>
      <c r="F2" s="4"/>
    </row>
    <row r="3" ht="39.95" customHeight="1" spans="1:4">
      <c r="A3" s="5" t="s">
        <v>18</v>
      </c>
      <c r="B3" s="6" t="s">
        <v>40</v>
      </c>
      <c r="C3" s="12" t="s">
        <v>20</v>
      </c>
      <c r="D3" s="12" t="s">
        <v>185</v>
      </c>
    </row>
    <row r="4" ht="39.95" hidden="1" customHeight="1" spans="1:4">
      <c r="A4" s="9" t="s">
        <v>47</v>
      </c>
      <c r="B4" s="10" t="s">
        <v>40</v>
      </c>
      <c r="C4" s="11" t="s">
        <v>186</v>
      </c>
      <c r="D4" s="10" t="s">
        <v>185</v>
      </c>
    </row>
    <row r="5" ht="39.95" hidden="1" customHeight="1" spans="1:4">
      <c r="A5" s="9"/>
      <c r="B5" s="10"/>
      <c r="C5" s="9"/>
      <c r="D5" s="14"/>
    </row>
    <row r="6" ht="13.5" spans="1:4">
      <c r="A6" s="9" t="s">
        <v>31</v>
      </c>
      <c r="B6" s="10" t="s">
        <v>187</v>
      </c>
      <c r="C6" s="11" t="s">
        <v>188</v>
      </c>
      <c r="D6" s="10"/>
    </row>
    <row r="7" ht="13.5" spans="1:4">
      <c r="A7" s="9" t="s">
        <v>33</v>
      </c>
      <c r="B7" s="10" t="s">
        <v>189</v>
      </c>
      <c r="C7" s="11"/>
      <c r="D7" s="10"/>
    </row>
    <row r="8" ht="13.5" spans="1:4">
      <c r="A8" s="9" t="s">
        <v>190</v>
      </c>
      <c r="B8" s="10" t="s">
        <v>191</v>
      </c>
      <c r="C8" s="11"/>
      <c r="D8" s="10"/>
    </row>
    <row r="9" ht="13.5" spans="1:4">
      <c r="A9" s="9" t="s">
        <v>192</v>
      </c>
      <c r="B9" s="10" t="s">
        <v>193</v>
      </c>
      <c r="C9" s="11" t="s">
        <v>194</v>
      </c>
      <c r="D9" s="10"/>
    </row>
    <row r="10" ht="13.5" spans="1:4">
      <c r="A10" s="9" t="s">
        <v>63</v>
      </c>
      <c r="B10" s="10" t="s">
        <v>195</v>
      </c>
      <c r="C10" s="11"/>
      <c r="D10" s="10"/>
    </row>
    <row r="11" ht="13.5" spans="1:4">
      <c r="A11" s="9" t="s">
        <v>68</v>
      </c>
      <c r="B11" s="10" t="s">
        <v>196</v>
      </c>
      <c r="C11" s="11"/>
      <c r="D11" s="10"/>
    </row>
    <row r="12" ht="13.5" spans="1:4">
      <c r="A12" s="9"/>
      <c r="B12" s="10" t="s">
        <v>35</v>
      </c>
      <c r="C12" s="11"/>
      <c r="D12" s="10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9" defaultRowHeight="15" outlineLevelCol="7"/>
  <cols>
    <col min="1" max="1" width="7.13333333333333" style="1" customWidth="1"/>
    <col min="2" max="2" width="31.8416666666667" style="1" customWidth="1"/>
    <col min="3" max="3" width="9.3" style="1" customWidth="1"/>
    <col min="4" max="4" width="17.45" style="1" customWidth="1"/>
    <col min="5" max="5" width="24.325" style="1" customWidth="1"/>
    <col min="6" max="7" width="9.275" style="1" customWidth="1"/>
    <col min="8" max="16384" width="9" style="1"/>
  </cols>
  <sheetData>
    <row r="1" ht="43.5" customHeight="1" spans="1:5">
      <c r="A1" s="2" t="s">
        <v>197</v>
      </c>
      <c r="B1" s="2"/>
      <c r="C1" s="2"/>
      <c r="D1" s="2"/>
      <c r="E1" s="2"/>
    </row>
    <row r="2" ht="29.25" customHeight="1" spans="1:8">
      <c r="A2" s="3" t="s">
        <v>37</v>
      </c>
      <c r="B2" s="3"/>
      <c r="C2" s="3"/>
      <c r="D2" s="3"/>
      <c r="E2" s="3" t="s">
        <v>38</v>
      </c>
      <c r="F2" s="4"/>
      <c r="G2" s="4"/>
      <c r="H2" s="4"/>
    </row>
    <row r="3" ht="39.95" customHeight="1" spans="1:8">
      <c r="A3" s="5" t="s">
        <v>18</v>
      </c>
      <c r="B3" s="6" t="s">
        <v>40</v>
      </c>
      <c r="C3" s="5" t="s">
        <v>42</v>
      </c>
      <c r="D3" s="12" t="s">
        <v>198</v>
      </c>
      <c r="E3" s="12" t="s">
        <v>185</v>
      </c>
      <c r="F3" s="13"/>
      <c r="G3" s="13"/>
      <c r="H3" s="13"/>
    </row>
    <row r="4" ht="39.95" hidden="1" customHeight="1" spans="1:5">
      <c r="A4" s="9" t="s">
        <v>47</v>
      </c>
      <c r="B4" s="10" t="s">
        <v>40</v>
      </c>
      <c r="C4" s="9" t="s">
        <v>42</v>
      </c>
      <c r="D4" s="11" t="s">
        <v>199</v>
      </c>
      <c r="E4" s="10" t="s">
        <v>185</v>
      </c>
    </row>
    <row r="5" ht="39.95" hidden="1" customHeight="1" spans="1:5">
      <c r="A5" s="9"/>
      <c r="B5" s="10"/>
      <c r="C5" s="10"/>
      <c r="D5" s="9"/>
      <c r="E5" s="14"/>
    </row>
    <row r="6" ht="13.5" spans="1:5">
      <c r="A6" s="9" t="s">
        <v>31</v>
      </c>
      <c r="B6" s="10" t="s">
        <v>200</v>
      </c>
      <c r="C6" s="9" t="s">
        <v>57</v>
      </c>
      <c r="D6" s="11"/>
      <c r="E6" s="10"/>
    </row>
    <row r="7" ht="13.5" spans="1:5">
      <c r="A7" s="9" t="s">
        <v>33</v>
      </c>
      <c r="B7" s="10" t="s">
        <v>201</v>
      </c>
      <c r="C7" s="9" t="s">
        <v>57</v>
      </c>
      <c r="D7" s="11"/>
      <c r="E7" s="10"/>
    </row>
    <row r="8" ht="13.5" spans="1:5">
      <c r="A8" s="9" t="s">
        <v>63</v>
      </c>
      <c r="B8" s="10" t="s">
        <v>202</v>
      </c>
      <c r="C8" s="9" t="s">
        <v>57</v>
      </c>
      <c r="D8" s="11" t="s">
        <v>188</v>
      </c>
      <c r="E8" s="10"/>
    </row>
    <row r="9" ht="13.5" spans="1:5">
      <c r="A9" s="9"/>
      <c r="B9" s="10" t="s">
        <v>35</v>
      </c>
      <c r="C9" s="9"/>
      <c r="D9" s="11" t="s">
        <v>188</v>
      </c>
      <c r="E9" s="10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A1" sqref="A1:F1"/>
    </sheetView>
  </sheetViews>
  <sheetFormatPr defaultColWidth="9" defaultRowHeight="15" outlineLevelCol="7"/>
  <cols>
    <col min="1" max="1" width="4.84166666666667" style="1" customWidth="1"/>
    <col min="2" max="3" width="24.325" style="1" customWidth="1"/>
    <col min="4" max="4" width="13.375" style="1" customWidth="1"/>
    <col min="5" max="5" width="9.68333333333333" style="1" customWidth="1"/>
    <col min="6" max="6" width="14.5166666666667" style="1" customWidth="1"/>
    <col min="7" max="7" width="9.275" style="1" customWidth="1"/>
    <col min="8" max="16384" width="9" style="1"/>
  </cols>
  <sheetData>
    <row r="1" ht="43.5" customHeight="1" spans="1:6">
      <c r="A1" s="2" t="s">
        <v>203</v>
      </c>
      <c r="B1" s="2"/>
      <c r="C1" s="2"/>
      <c r="D1" s="2"/>
      <c r="E1" s="2"/>
      <c r="F1" s="2"/>
    </row>
    <row r="2" ht="29.25" customHeight="1" spans="1:8">
      <c r="A2" s="3" t="s">
        <v>37</v>
      </c>
      <c r="B2" s="3"/>
      <c r="C2" s="3"/>
      <c r="D2" s="3"/>
      <c r="E2" s="3" t="s">
        <v>38</v>
      </c>
      <c r="F2" s="3"/>
      <c r="G2" s="4"/>
      <c r="H2" s="4"/>
    </row>
    <row r="3" ht="20.1" customHeight="1" spans="1:6">
      <c r="A3" s="5" t="s">
        <v>18</v>
      </c>
      <c r="B3" s="6" t="s">
        <v>40</v>
      </c>
      <c r="C3" s="6" t="s">
        <v>142</v>
      </c>
      <c r="D3" s="6" t="s">
        <v>204</v>
      </c>
      <c r="E3" s="5" t="s">
        <v>205</v>
      </c>
      <c r="F3" s="5" t="s">
        <v>20</v>
      </c>
    </row>
    <row r="4" ht="20.1" customHeight="1" spans="1:6">
      <c r="A4" s="7"/>
      <c r="B4" s="8"/>
      <c r="C4" s="8"/>
      <c r="D4" s="8"/>
      <c r="E4" s="7"/>
      <c r="F4" s="7"/>
    </row>
    <row r="5" ht="39.95" hidden="1" customHeight="1" spans="1:6">
      <c r="A5" s="9" t="s">
        <v>47</v>
      </c>
      <c r="B5" s="10" t="s">
        <v>40</v>
      </c>
      <c r="C5" s="10" t="s">
        <v>142</v>
      </c>
      <c r="D5" s="10"/>
      <c r="E5" s="9" t="s">
        <v>144</v>
      </c>
      <c r="F5" s="11"/>
    </row>
    <row r="6" ht="39.95" hidden="1" customHeight="1" spans="1:6">
      <c r="A6" s="9"/>
      <c r="B6" s="10"/>
      <c r="C6" s="10"/>
      <c r="D6" s="10"/>
      <c r="E6" s="10"/>
      <c r="F6" s="10"/>
    </row>
    <row r="7" ht="24" spans="1:6">
      <c r="A7" s="9" t="s">
        <v>31</v>
      </c>
      <c r="B7" s="10" t="s">
        <v>206</v>
      </c>
      <c r="C7" s="10" t="s">
        <v>207</v>
      </c>
      <c r="D7" s="10"/>
      <c r="E7" s="9"/>
      <c r="F7" s="11"/>
    </row>
    <row r="8" ht="24" spans="1:6">
      <c r="A8" s="9" t="s">
        <v>149</v>
      </c>
      <c r="B8" s="10" t="s">
        <v>208</v>
      </c>
      <c r="C8" s="10" t="s">
        <v>209</v>
      </c>
      <c r="D8" s="10"/>
      <c r="E8" s="9" t="s">
        <v>210</v>
      </c>
      <c r="F8" s="11"/>
    </row>
    <row r="9" ht="24" spans="1:6">
      <c r="A9" s="9" t="s">
        <v>153</v>
      </c>
      <c r="B9" s="10" t="s">
        <v>211</v>
      </c>
      <c r="C9" s="10" t="s">
        <v>209</v>
      </c>
      <c r="D9" s="10"/>
      <c r="E9" s="9" t="s">
        <v>212</v>
      </c>
      <c r="F9" s="11"/>
    </row>
    <row r="10" ht="24" spans="1:6">
      <c r="A10" s="9" t="s">
        <v>155</v>
      </c>
      <c r="B10" s="10" t="s">
        <v>213</v>
      </c>
      <c r="C10" s="10" t="s">
        <v>209</v>
      </c>
      <c r="D10" s="10"/>
      <c r="E10" s="9"/>
      <c r="F10" s="11"/>
    </row>
    <row r="11" ht="24" spans="1:6">
      <c r="A11" s="9" t="s">
        <v>214</v>
      </c>
      <c r="B11" s="10" t="s">
        <v>215</v>
      </c>
      <c r="C11" s="10" t="s">
        <v>209</v>
      </c>
      <c r="D11" s="10"/>
      <c r="E11" s="9"/>
      <c r="F11" s="11"/>
    </row>
    <row r="12" ht="36" spans="1:6">
      <c r="A12" s="9" t="s">
        <v>33</v>
      </c>
      <c r="B12" s="10" t="s">
        <v>216</v>
      </c>
      <c r="C12" s="10" t="s">
        <v>217</v>
      </c>
      <c r="D12" s="10"/>
      <c r="E12" s="9" t="s">
        <v>94</v>
      </c>
      <c r="F12" s="11"/>
    </row>
    <row r="13" ht="13.5" spans="1:6">
      <c r="A13" s="9" t="s">
        <v>63</v>
      </c>
      <c r="B13" s="10" t="s">
        <v>35</v>
      </c>
      <c r="C13" s="10" t="s">
        <v>218</v>
      </c>
      <c r="D13" s="10"/>
      <c r="E13" s="9"/>
      <c r="F13" s="11"/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D1"/>
    </sheetView>
  </sheetViews>
  <sheetFormatPr defaultColWidth="9" defaultRowHeight="15" outlineLevelCol="5"/>
  <cols>
    <col min="1" max="1" width="8.15" style="1" customWidth="1"/>
    <col min="2" max="2" width="40.7583333333333" style="1" customWidth="1"/>
    <col min="3" max="3" width="20.7583333333333" style="1" customWidth="1"/>
    <col min="4" max="4" width="17.9583333333333" style="1" customWidth="1"/>
    <col min="5" max="5" width="9.275" style="1" customWidth="1"/>
    <col min="6" max="16384" width="9" style="1"/>
  </cols>
  <sheetData>
    <row r="1" ht="43.5" customHeight="1" spans="1:4">
      <c r="A1" s="2" t="s">
        <v>219</v>
      </c>
      <c r="B1" s="2"/>
      <c r="C1" s="2"/>
      <c r="D1" s="2"/>
    </row>
    <row r="2" ht="29.25" customHeight="1" spans="1:6">
      <c r="A2" s="3" t="s">
        <v>37</v>
      </c>
      <c r="B2" s="3"/>
      <c r="C2" s="3"/>
      <c r="D2" s="3" t="s">
        <v>38</v>
      </c>
      <c r="E2" s="4"/>
      <c r="F2" s="4"/>
    </row>
    <row r="3" ht="20.1" customHeight="1" spans="1:4">
      <c r="A3" s="5" t="s">
        <v>18</v>
      </c>
      <c r="B3" s="6" t="s">
        <v>19</v>
      </c>
      <c r="C3" s="6" t="s">
        <v>20</v>
      </c>
      <c r="D3" s="5" t="s">
        <v>220</v>
      </c>
    </row>
    <row r="4" ht="20.1" customHeight="1" spans="1:4">
      <c r="A4" s="7"/>
      <c r="B4" s="8"/>
      <c r="C4" s="8"/>
      <c r="D4" s="7"/>
    </row>
    <row r="5" ht="39.95" hidden="1" customHeight="1" spans="1:4">
      <c r="A5" s="9" t="s">
        <v>18</v>
      </c>
      <c r="B5" s="10" t="s">
        <v>19</v>
      </c>
      <c r="C5" s="11"/>
      <c r="D5" s="11"/>
    </row>
    <row r="6" ht="39.95" hidden="1" customHeight="1" spans="1:4">
      <c r="A6" s="9"/>
      <c r="B6" s="10"/>
      <c r="C6" s="10"/>
      <c r="D6" s="10"/>
    </row>
    <row r="7" ht="13.5" spans="1:4">
      <c r="A7" s="9" t="s">
        <v>31</v>
      </c>
      <c r="B7" s="10" t="s">
        <v>221</v>
      </c>
      <c r="C7" s="11"/>
      <c r="D7" s="11"/>
    </row>
    <row r="8" ht="13.5" spans="1:4">
      <c r="A8" s="9" t="s">
        <v>149</v>
      </c>
      <c r="B8" s="10" t="s">
        <v>222</v>
      </c>
      <c r="C8" s="11"/>
      <c r="D8" s="11"/>
    </row>
    <row r="9" ht="13.5" spans="1:4">
      <c r="A9" s="9" t="s">
        <v>153</v>
      </c>
      <c r="B9" s="10" t="s">
        <v>223</v>
      </c>
      <c r="C9" s="11"/>
      <c r="D9" s="11"/>
    </row>
    <row r="10" ht="13.5" spans="1:4">
      <c r="A10" s="9" t="s">
        <v>155</v>
      </c>
      <c r="B10" s="10" t="s">
        <v>224</v>
      </c>
      <c r="C10" s="11"/>
      <c r="D10" s="11"/>
    </row>
    <row r="11" ht="13.5" spans="1:4">
      <c r="A11" s="9" t="s">
        <v>214</v>
      </c>
      <c r="B11" s="10" t="s">
        <v>225</v>
      </c>
      <c r="C11" s="11"/>
      <c r="D11" s="11"/>
    </row>
    <row r="12" ht="13.5" spans="1:4">
      <c r="A12" s="9" t="s">
        <v>152</v>
      </c>
      <c r="B12" s="10" t="s">
        <v>226</v>
      </c>
      <c r="C12" s="11"/>
      <c r="D12" s="11"/>
    </row>
    <row r="13" ht="13.5" spans="1:4">
      <c r="A13" s="9" t="s">
        <v>33</v>
      </c>
      <c r="B13" s="10" t="s">
        <v>227</v>
      </c>
      <c r="C13" s="11"/>
      <c r="D13" s="11"/>
    </row>
    <row r="14" ht="13.5" spans="1:4">
      <c r="A14" s="9" t="s">
        <v>190</v>
      </c>
      <c r="B14" s="10" t="s">
        <v>228</v>
      </c>
      <c r="C14" s="11"/>
      <c r="D14" s="11"/>
    </row>
    <row r="15" ht="13.5" spans="1:4">
      <c r="A15" s="9" t="s">
        <v>192</v>
      </c>
      <c r="B15" s="10" t="s">
        <v>229</v>
      </c>
      <c r="C15" s="11"/>
      <c r="D15" s="11"/>
    </row>
    <row r="16" ht="13.5" spans="1:4">
      <c r="A16" s="9" t="s">
        <v>230</v>
      </c>
      <c r="B16" s="10" t="s">
        <v>231</v>
      </c>
      <c r="C16" s="11"/>
      <c r="D16" s="11"/>
    </row>
    <row r="17" ht="13.5" spans="1:4">
      <c r="A17" s="9" t="s">
        <v>63</v>
      </c>
      <c r="B17" s="10" t="s">
        <v>232</v>
      </c>
      <c r="C17" s="11"/>
      <c r="D17" s="11"/>
    </row>
    <row r="18" ht="13.5" spans="1:4">
      <c r="A18" s="9" t="s">
        <v>233</v>
      </c>
      <c r="B18" s="10" t="s">
        <v>234</v>
      </c>
      <c r="C18" s="11"/>
      <c r="D18" s="11"/>
    </row>
    <row r="19" ht="13.5" spans="1:4">
      <c r="A19" s="9" t="s">
        <v>235</v>
      </c>
      <c r="B19" s="10" t="s">
        <v>236</v>
      </c>
      <c r="C19" s="11"/>
      <c r="D19" s="11"/>
    </row>
    <row r="20" ht="13.5" spans="1:4">
      <c r="A20" s="9" t="s">
        <v>237</v>
      </c>
      <c r="B20" s="10" t="s">
        <v>238</v>
      </c>
      <c r="C20" s="11"/>
      <c r="D20" s="11"/>
    </row>
    <row r="21" ht="13.5" spans="1:4">
      <c r="A21" s="9" t="s">
        <v>239</v>
      </c>
      <c r="B21" s="10" t="s">
        <v>240</v>
      </c>
      <c r="C21" s="11"/>
      <c r="D21" s="11"/>
    </row>
    <row r="22" ht="13.5" spans="1:4">
      <c r="A22" s="9" t="s">
        <v>68</v>
      </c>
      <c r="B22" s="10" t="s">
        <v>206</v>
      </c>
      <c r="C22" s="11"/>
      <c r="D22" s="11"/>
    </row>
    <row r="23" ht="13.5" spans="1:4">
      <c r="A23" s="9" t="s">
        <v>73</v>
      </c>
      <c r="B23" s="10" t="s">
        <v>216</v>
      </c>
      <c r="C23" s="11"/>
      <c r="D23" s="11"/>
    </row>
    <row r="24" ht="13.5" spans="1:4">
      <c r="A24" s="9" t="s">
        <v>79</v>
      </c>
      <c r="B24" s="10" t="s">
        <v>241</v>
      </c>
      <c r="C24" s="11"/>
      <c r="D24" s="11"/>
    </row>
    <row r="25" ht="13.5" spans="1:4">
      <c r="A25" s="9" t="s">
        <v>84</v>
      </c>
      <c r="B25" s="10" t="s">
        <v>242</v>
      </c>
      <c r="C25" s="11"/>
      <c r="D25" s="11"/>
    </row>
  </sheetData>
  <mergeCells count="6">
    <mergeCell ref="A1:D1"/>
    <mergeCell ref="A2:C2"/>
    <mergeCell ref="A3:A4"/>
    <mergeCell ref="B3:B4"/>
    <mergeCell ref="C3:C4"/>
    <mergeCell ref="D3:D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workbookViewId="0">
      <selection activeCell="A1" sqref="A1:I1"/>
    </sheetView>
  </sheetViews>
  <sheetFormatPr defaultColWidth="9" defaultRowHeight="15"/>
  <cols>
    <col min="1" max="1" width="4.2" style="1" customWidth="1"/>
    <col min="2" max="2" width="10.825" style="1" customWidth="1"/>
    <col min="3" max="3" width="13.375" style="1" customWidth="1"/>
    <col min="4" max="4" width="21.775" style="1" customWidth="1"/>
    <col min="5" max="5" width="5.73333333333333" style="1" customWidth="1"/>
    <col min="6" max="6" width="8.79166666666667" style="1" customWidth="1"/>
    <col min="7" max="7" width="8.025" style="1" customWidth="1"/>
    <col min="8" max="8" width="10.5666666666667" style="1" customWidth="1"/>
    <col min="9" max="9" width="8.15" style="1" customWidth="1"/>
    <col min="10" max="12" width="9.275" style="1" customWidth="1"/>
    <col min="13" max="16384" width="9" style="1"/>
  </cols>
  <sheetData>
    <row r="1" ht="43.5" customHeight="1" spans="1:9">
      <c r="A1" s="2" t="s">
        <v>36</v>
      </c>
      <c r="B1" s="2"/>
      <c r="C1" s="2"/>
      <c r="D1" s="2"/>
      <c r="E1" s="2"/>
      <c r="F1" s="2"/>
      <c r="G1" s="2"/>
      <c r="H1" s="2"/>
      <c r="I1" s="2"/>
    </row>
    <row r="2" ht="29.25" customHeight="1" spans="1:13">
      <c r="A2" s="3" t="s">
        <v>243</v>
      </c>
      <c r="B2" s="3"/>
      <c r="C2" s="3"/>
      <c r="D2" s="3"/>
      <c r="E2" s="3"/>
      <c r="F2" s="3"/>
      <c r="G2" s="17"/>
      <c r="H2" s="3" t="s">
        <v>38</v>
      </c>
      <c r="I2" s="3"/>
      <c r="J2" s="4"/>
      <c r="K2" s="4"/>
      <c r="L2" s="4"/>
      <c r="M2" s="4"/>
    </row>
    <row r="3" ht="30" customHeight="1" spans="1:9">
      <c r="A3" s="5" t="s">
        <v>18</v>
      </c>
      <c r="B3" s="6" t="s">
        <v>39</v>
      </c>
      <c r="C3" s="6" t="s">
        <v>40</v>
      </c>
      <c r="D3" s="6" t="s">
        <v>41</v>
      </c>
      <c r="E3" s="5" t="s">
        <v>42</v>
      </c>
      <c r="F3" s="5" t="s">
        <v>43</v>
      </c>
      <c r="G3" s="12" t="s">
        <v>20</v>
      </c>
      <c r="H3" s="12"/>
      <c r="I3" s="12"/>
    </row>
    <row r="4" ht="30" customHeight="1" spans="1:9">
      <c r="A4" s="7"/>
      <c r="B4" s="8"/>
      <c r="C4" s="8"/>
      <c r="D4" s="8"/>
      <c r="E4" s="7"/>
      <c r="F4" s="7"/>
      <c r="G4" s="12" t="s">
        <v>44</v>
      </c>
      <c r="H4" s="12" t="s">
        <v>45</v>
      </c>
      <c r="I4" s="18" t="s">
        <v>46</v>
      </c>
    </row>
    <row r="5" ht="39.95" hidden="1" customHeight="1" spans="1:9">
      <c r="A5" s="9" t="s">
        <v>18</v>
      </c>
      <c r="B5" s="9" t="s">
        <v>47</v>
      </c>
      <c r="C5" s="10" t="s">
        <v>29</v>
      </c>
      <c r="D5" s="10" t="s">
        <v>48</v>
      </c>
      <c r="E5" s="9" t="s">
        <v>49</v>
      </c>
      <c r="F5" s="11" t="s">
        <v>50</v>
      </c>
      <c r="G5" s="11"/>
      <c r="H5" s="11"/>
      <c r="I5" s="11"/>
    </row>
    <row r="6" ht="39.95" hidden="1" customHeight="1" spans="1:9">
      <c r="A6" s="9"/>
      <c r="B6" s="9"/>
      <c r="C6" s="10"/>
      <c r="D6" s="10"/>
      <c r="E6" s="10"/>
      <c r="F6" s="10"/>
      <c r="G6" s="9"/>
      <c r="H6" s="11"/>
      <c r="I6" s="14"/>
    </row>
    <row r="7" ht="24" spans="1:9">
      <c r="A7" s="9" t="s">
        <v>25</v>
      </c>
      <c r="B7" s="9" t="s">
        <v>244</v>
      </c>
      <c r="C7" s="10" t="s">
        <v>245</v>
      </c>
      <c r="D7" s="10"/>
      <c r="E7" s="9"/>
      <c r="F7" s="11" t="s">
        <v>31</v>
      </c>
      <c r="G7" s="11"/>
      <c r="H7" s="11"/>
      <c r="I7" s="11"/>
    </row>
    <row r="8" ht="24" spans="1:9">
      <c r="A8" s="9" t="s">
        <v>31</v>
      </c>
      <c r="B8" s="9" t="s">
        <v>246</v>
      </c>
      <c r="C8" s="10" t="s">
        <v>86</v>
      </c>
      <c r="D8" s="10" t="s">
        <v>247</v>
      </c>
      <c r="E8" s="9" t="s">
        <v>57</v>
      </c>
      <c r="F8" s="11" t="s">
        <v>31</v>
      </c>
      <c r="G8" s="11"/>
      <c r="H8" s="11"/>
      <c r="I8" s="11"/>
    </row>
    <row r="9" ht="36" spans="1:9">
      <c r="A9" s="9" t="s">
        <v>33</v>
      </c>
      <c r="B9" s="9" t="s">
        <v>248</v>
      </c>
      <c r="C9" s="10" t="s">
        <v>249</v>
      </c>
      <c r="D9" s="10" t="s">
        <v>250</v>
      </c>
      <c r="E9" s="9" t="s">
        <v>105</v>
      </c>
      <c r="F9" s="11" t="s">
        <v>90</v>
      </c>
      <c r="G9" s="11"/>
      <c r="H9" s="11"/>
      <c r="I9" s="11"/>
    </row>
    <row r="10" ht="36" spans="1:9">
      <c r="A10" s="9" t="s">
        <v>63</v>
      </c>
      <c r="B10" s="9" t="s">
        <v>251</v>
      </c>
      <c r="C10" s="10" t="s">
        <v>249</v>
      </c>
      <c r="D10" s="10" t="s">
        <v>252</v>
      </c>
      <c r="E10" s="9" t="s">
        <v>105</v>
      </c>
      <c r="F10" s="11" t="s">
        <v>253</v>
      </c>
      <c r="G10" s="11"/>
      <c r="H10" s="11"/>
      <c r="I10" s="11"/>
    </row>
    <row r="11" ht="25.5" spans="1:9">
      <c r="A11" s="9" t="s">
        <v>68</v>
      </c>
      <c r="B11" s="9" t="s">
        <v>254</v>
      </c>
      <c r="C11" s="10" t="s">
        <v>249</v>
      </c>
      <c r="D11" s="10" t="s">
        <v>255</v>
      </c>
      <c r="E11" s="9" t="s">
        <v>105</v>
      </c>
      <c r="F11" s="11" t="s">
        <v>68</v>
      </c>
      <c r="G11" s="11"/>
      <c r="H11" s="11"/>
      <c r="I11" s="11"/>
    </row>
    <row r="12" ht="25.5" spans="1:9">
      <c r="A12" s="9" t="s">
        <v>73</v>
      </c>
      <c r="B12" s="9" t="s">
        <v>256</v>
      </c>
      <c r="C12" s="10" t="s">
        <v>257</v>
      </c>
      <c r="D12" s="10" t="s">
        <v>258</v>
      </c>
      <c r="E12" s="9" t="s">
        <v>259</v>
      </c>
      <c r="F12" s="11" t="s">
        <v>68</v>
      </c>
      <c r="G12" s="11"/>
      <c r="H12" s="11"/>
      <c r="I12" s="11"/>
    </row>
    <row r="13" ht="25.5" spans="1:9">
      <c r="A13" s="9" t="s">
        <v>79</v>
      </c>
      <c r="B13" s="9" t="s">
        <v>260</v>
      </c>
      <c r="C13" s="10" t="s">
        <v>261</v>
      </c>
      <c r="D13" s="10" t="s">
        <v>262</v>
      </c>
      <c r="E13" s="9" t="s">
        <v>263</v>
      </c>
      <c r="F13" s="11" t="s">
        <v>31</v>
      </c>
      <c r="G13" s="11"/>
      <c r="H13" s="11"/>
      <c r="I13" s="11"/>
    </row>
    <row r="14" ht="25.5" spans="1:9">
      <c r="A14" s="9" t="s">
        <v>84</v>
      </c>
      <c r="B14" s="9" t="s">
        <v>264</v>
      </c>
      <c r="C14" s="10" t="s">
        <v>265</v>
      </c>
      <c r="D14" s="10" t="s">
        <v>266</v>
      </c>
      <c r="E14" s="9" t="s">
        <v>263</v>
      </c>
      <c r="F14" s="11" t="s">
        <v>68</v>
      </c>
      <c r="G14" s="11"/>
      <c r="H14" s="11"/>
      <c r="I14" s="11"/>
    </row>
    <row r="15" ht="25.5" spans="1:9">
      <c r="A15" s="9" t="s">
        <v>90</v>
      </c>
      <c r="B15" s="9" t="s">
        <v>267</v>
      </c>
      <c r="C15" s="10" t="s">
        <v>268</v>
      </c>
      <c r="D15" s="10" t="s">
        <v>269</v>
      </c>
      <c r="E15" s="9" t="s">
        <v>105</v>
      </c>
      <c r="F15" s="11" t="s">
        <v>270</v>
      </c>
      <c r="G15" s="11"/>
      <c r="H15" s="11"/>
      <c r="I15" s="11"/>
    </row>
    <row r="16" ht="24" spans="1:9">
      <c r="A16" s="9" t="s">
        <v>51</v>
      </c>
      <c r="B16" s="9" t="s">
        <v>271</v>
      </c>
      <c r="C16" s="10" t="s">
        <v>272</v>
      </c>
      <c r="D16" s="10"/>
      <c r="E16" s="9"/>
      <c r="F16" s="11" t="s">
        <v>31</v>
      </c>
      <c r="G16" s="11"/>
      <c r="H16" s="11"/>
      <c r="I16" s="11"/>
    </row>
    <row r="17" ht="25.5" spans="1:9">
      <c r="A17" s="9" t="s">
        <v>94</v>
      </c>
      <c r="B17" s="9" t="s">
        <v>273</v>
      </c>
      <c r="C17" s="10" t="s">
        <v>274</v>
      </c>
      <c r="D17" s="10" t="s">
        <v>275</v>
      </c>
      <c r="E17" s="9" t="s">
        <v>276</v>
      </c>
      <c r="F17" s="11" t="s">
        <v>78</v>
      </c>
      <c r="G17" s="11"/>
      <c r="H17" s="11"/>
      <c r="I17" s="11"/>
    </row>
    <row r="18" ht="36" spans="1:9">
      <c r="A18" s="9" t="s">
        <v>101</v>
      </c>
      <c r="B18" s="9" t="s">
        <v>277</v>
      </c>
      <c r="C18" s="10" t="s">
        <v>278</v>
      </c>
      <c r="D18" s="10" t="s">
        <v>279</v>
      </c>
      <c r="E18" s="9" t="s">
        <v>105</v>
      </c>
      <c r="F18" s="11" t="s">
        <v>280</v>
      </c>
      <c r="G18" s="11"/>
      <c r="H18" s="11"/>
      <c r="I18" s="11"/>
    </row>
    <row r="19" ht="36" spans="1:9">
      <c r="A19" s="9" t="s">
        <v>110</v>
      </c>
      <c r="B19" s="9" t="s">
        <v>281</v>
      </c>
      <c r="C19" s="10" t="s">
        <v>278</v>
      </c>
      <c r="D19" s="10" t="s">
        <v>282</v>
      </c>
      <c r="E19" s="9" t="s">
        <v>105</v>
      </c>
      <c r="F19" s="11" t="s">
        <v>283</v>
      </c>
      <c r="G19" s="11"/>
      <c r="H19" s="11"/>
      <c r="I19" s="11"/>
    </row>
    <row r="20" ht="36" spans="1:9">
      <c r="A20" s="9" t="s">
        <v>115</v>
      </c>
      <c r="B20" s="9" t="s">
        <v>284</v>
      </c>
      <c r="C20" s="10" t="s">
        <v>285</v>
      </c>
      <c r="D20" s="10" t="s">
        <v>286</v>
      </c>
      <c r="E20" s="9" t="s">
        <v>105</v>
      </c>
      <c r="F20" s="11" t="s">
        <v>287</v>
      </c>
      <c r="G20" s="11"/>
      <c r="H20" s="11"/>
      <c r="I20" s="11"/>
    </row>
    <row r="21" ht="25.5" spans="1:9">
      <c r="A21" s="9" t="s">
        <v>121</v>
      </c>
      <c r="B21" s="9" t="s">
        <v>288</v>
      </c>
      <c r="C21" s="10" t="s">
        <v>289</v>
      </c>
      <c r="D21" s="10" t="s">
        <v>290</v>
      </c>
      <c r="E21" s="9" t="s">
        <v>105</v>
      </c>
      <c r="F21" s="11" t="s">
        <v>283</v>
      </c>
      <c r="G21" s="11"/>
      <c r="H21" s="11"/>
      <c r="I21" s="11"/>
    </row>
    <row r="22" ht="25.5" spans="1:9">
      <c r="A22" s="9" t="s">
        <v>126</v>
      </c>
      <c r="B22" s="9" t="s">
        <v>291</v>
      </c>
      <c r="C22" s="10" t="s">
        <v>292</v>
      </c>
      <c r="D22" s="10" t="s">
        <v>293</v>
      </c>
      <c r="E22" s="9" t="s">
        <v>263</v>
      </c>
      <c r="F22" s="11" t="s">
        <v>83</v>
      </c>
      <c r="G22" s="11"/>
      <c r="H22" s="11"/>
      <c r="I22" s="11"/>
    </row>
    <row r="23" ht="25.5" spans="1:9">
      <c r="A23" s="9" t="s">
        <v>132</v>
      </c>
      <c r="B23" s="9" t="s">
        <v>294</v>
      </c>
      <c r="C23" s="10" t="s">
        <v>295</v>
      </c>
      <c r="D23" s="10" t="s">
        <v>296</v>
      </c>
      <c r="E23" s="9" t="s">
        <v>263</v>
      </c>
      <c r="F23" s="11" t="s">
        <v>297</v>
      </c>
      <c r="G23" s="11"/>
      <c r="H23" s="11"/>
      <c r="I23" s="11"/>
    </row>
    <row r="24" ht="25.5" spans="1:9">
      <c r="A24" s="9" t="s">
        <v>136</v>
      </c>
      <c r="B24" s="9" t="s">
        <v>298</v>
      </c>
      <c r="C24" s="10" t="s">
        <v>295</v>
      </c>
      <c r="D24" s="10" t="s">
        <v>299</v>
      </c>
      <c r="E24" s="9" t="s">
        <v>263</v>
      </c>
      <c r="F24" s="11" t="s">
        <v>83</v>
      </c>
      <c r="G24" s="11"/>
      <c r="H24" s="11"/>
      <c r="I24" s="11"/>
    </row>
    <row r="25" ht="25.5" spans="1:9">
      <c r="A25" s="9" t="s">
        <v>300</v>
      </c>
      <c r="B25" s="9" t="s">
        <v>301</v>
      </c>
      <c r="C25" s="10" t="s">
        <v>302</v>
      </c>
      <c r="D25" s="10" t="s">
        <v>303</v>
      </c>
      <c r="E25" s="9" t="s">
        <v>263</v>
      </c>
      <c r="F25" s="11" t="s">
        <v>78</v>
      </c>
      <c r="G25" s="11"/>
      <c r="H25" s="11"/>
      <c r="I25" s="11"/>
    </row>
    <row r="26" ht="25.5" spans="1:9">
      <c r="A26" s="9" t="s">
        <v>304</v>
      </c>
      <c r="B26" s="9" t="s">
        <v>305</v>
      </c>
      <c r="C26" s="10" t="s">
        <v>306</v>
      </c>
      <c r="D26" s="10" t="s">
        <v>307</v>
      </c>
      <c r="E26" s="9" t="s">
        <v>263</v>
      </c>
      <c r="F26" s="11" t="s">
        <v>308</v>
      </c>
      <c r="G26" s="11"/>
      <c r="H26" s="11"/>
      <c r="I26" s="11"/>
    </row>
    <row r="27" ht="13.5" spans="1:9">
      <c r="A27" s="9" t="s">
        <v>309</v>
      </c>
      <c r="B27" s="9" t="s">
        <v>310</v>
      </c>
      <c r="C27" s="10" t="s">
        <v>86</v>
      </c>
      <c r="D27" s="10" t="s">
        <v>311</v>
      </c>
      <c r="E27" s="9" t="s">
        <v>263</v>
      </c>
      <c r="F27" s="11" t="s">
        <v>312</v>
      </c>
      <c r="G27" s="11"/>
      <c r="H27" s="11"/>
      <c r="I27" s="11"/>
    </row>
    <row r="28" ht="13.5" spans="1:9">
      <c r="A28" s="9" t="s">
        <v>270</v>
      </c>
      <c r="B28" s="9" t="s">
        <v>313</v>
      </c>
      <c r="C28" s="10" t="s">
        <v>86</v>
      </c>
      <c r="D28" s="10" t="s">
        <v>314</v>
      </c>
      <c r="E28" s="9" t="s">
        <v>57</v>
      </c>
      <c r="F28" s="11" t="s">
        <v>31</v>
      </c>
      <c r="G28" s="11"/>
      <c r="H28" s="11"/>
      <c r="I28" s="11"/>
    </row>
    <row r="29" ht="13.5" spans="1:9">
      <c r="A29" s="9"/>
      <c r="B29" s="9"/>
      <c r="C29" s="10" t="s">
        <v>131</v>
      </c>
      <c r="D29" s="10"/>
      <c r="E29" s="9"/>
      <c r="F29" s="11"/>
      <c r="G29" s="11"/>
      <c r="H29" s="11"/>
      <c r="I29" s="11"/>
    </row>
    <row r="30" ht="25.5" spans="1:9">
      <c r="A30" s="9" t="s">
        <v>315</v>
      </c>
      <c r="B30" s="9" t="s">
        <v>316</v>
      </c>
      <c r="C30" s="10" t="s">
        <v>317</v>
      </c>
      <c r="D30" s="10"/>
      <c r="E30" s="9" t="s">
        <v>57</v>
      </c>
      <c r="F30" s="11" t="s">
        <v>31</v>
      </c>
      <c r="G30" s="11"/>
      <c r="H30" s="11"/>
      <c r="I30" s="11"/>
    </row>
    <row r="31" ht="13.5" spans="1:9">
      <c r="A31" s="9"/>
      <c r="B31" s="9"/>
      <c r="C31" s="10" t="s">
        <v>140</v>
      </c>
      <c r="D31" s="10"/>
      <c r="E31" s="9"/>
      <c r="F31" s="11"/>
      <c r="G31" s="11"/>
      <c r="H31" s="11"/>
      <c r="I31" s="11"/>
    </row>
  </sheetData>
  <mergeCells count="10">
    <mergeCell ref="A1:I1"/>
    <mergeCell ref="A2:F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I1"/>
    </sheetView>
  </sheetViews>
  <sheetFormatPr defaultColWidth="9" defaultRowHeight="15"/>
  <cols>
    <col min="1" max="1" width="5.60833333333333" style="1" customWidth="1"/>
    <col min="2" max="2" width="13.7583333333333" style="1" customWidth="1"/>
    <col min="3" max="3" width="30.1916666666667" style="1" customWidth="1"/>
    <col min="4" max="4" width="13.8833333333333" style="1" hidden="1" customWidth="1"/>
    <col min="5" max="5" width="21.525" style="1" customWidth="1"/>
    <col min="6" max="6" width="7" style="1" hidden="1" customWidth="1"/>
    <col min="7" max="7" width="4.075" style="1" hidden="1" customWidth="1"/>
    <col min="8" max="8" width="8.15" style="1" customWidth="1"/>
    <col min="9" max="9" width="12.1" style="1" customWidth="1"/>
    <col min="10" max="11" width="9.275" style="1" customWidth="1"/>
    <col min="12" max="16384" width="9" style="1"/>
  </cols>
  <sheetData>
    <row r="1" ht="43.5" customHeight="1" spans="1:9">
      <c r="A1" s="2" t="s">
        <v>141</v>
      </c>
      <c r="B1" s="2"/>
      <c r="C1" s="2"/>
      <c r="D1" s="2"/>
      <c r="E1" s="2"/>
      <c r="F1" s="2"/>
      <c r="G1" s="2"/>
      <c r="H1" s="2"/>
      <c r="I1" s="2"/>
    </row>
    <row r="2" ht="29.25" customHeight="1" spans="1:12">
      <c r="A2" s="3" t="s">
        <v>243</v>
      </c>
      <c r="B2" s="3"/>
      <c r="C2" s="3"/>
      <c r="D2" s="3"/>
      <c r="E2" s="3"/>
      <c r="F2" s="16"/>
      <c r="G2" s="16"/>
      <c r="H2" s="3" t="s">
        <v>38</v>
      </c>
      <c r="I2" s="3"/>
      <c r="J2" s="4"/>
      <c r="K2" s="4"/>
      <c r="L2" s="4"/>
    </row>
    <row r="3" ht="20.1" customHeight="1" spans="1:9">
      <c r="A3" s="5" t="s">
        <v>18</v>
      </c>
      <c r="B3" s="5" t="s">
        <v>39</v>
      </c>
      <c r="C3" s="6" t="s">
        <v>40</v>
      </c>
      <c r="D3" s="6"/>
      <c r="E3" s="6" t="s">
        <v>142</v>
      </c>
      <c r="F3" s="6"/>
      <c r="G3" s="6"/>
      <c r="H3" s="5" t="s">
        <v>143</v>
      </c>
      <c r="I3" s="5" t="s">
        <v>20</v>
      </c>
    </row>
    <row r="4" ht="20.1" customHeight="1" spans="1:9">
      <c r="A4" s="7"/>
      <c r="B4" s="7"/>
      <c r="C4" s="8"/>
      <c r="D4" s="8"/>
      <c r="E4" s="8"/>
      <c r="F4" s="8"/>
      <c r="G4" s="8"/>
      <c r="H4" s="7"/>
      <c r="I4" s="7"/>
    </row>
    <row r="5" ht="39.95" hidden="1" customHeight="1" spans="1:10">
      <c r="A5" s="9" t="s">
        <v>18</v>
      </c>
      <c r="B5" s="9" t="s">
        <v>47</v>
      </c>
      <c r="C5" s="10" t="s">
        <v>40</v>
      </c>
      <c r="D5" s="10" t="s">
        <v>142</v>
      </c>
      <c r="E5" s="10" t="str">
        <f t="shared" ref="E5:E24" si="0">IF(OR(G5="",G5="2",LEFT(G5,1)="1"),IF(D5&lt;&gt;"",D5,""),"")</f>
        <v/>
      </c>
      <c r="F5" s="10" t="s">
        <v>144</v>
      </c>
      <c r="G5" s="10" t="s">
        <v>145</v>
      </c>
      <c r="H5" s="11" t="str">
        <f t="shared" ref="H5:H24" si="1">IF(OR(G5="",G5="2",LEFT(G5,1)="1"),F5,"")</f>
        <v/>
      </c>
      <c r="I5" s="11"/>
      <c r="J5" s="13"/>
    </row>
    <row r="6" ht="39.95" hidden="1" customHeight="1" spans="1:9">
      <c r="A6" s="9"/>
      <c r="B6" s="9"/>
      <c r="C6" s="10"/>
      <c r="D6" s="10"/>
      <c r="E6" s="10"/>
      <c r="F6" s="10"/>
      <c r="G6" s="10"/>
      <c r="H6" s="9"/>
      <c r="I6" s="10"/>
    </row>
    <row r="7" ht="13.5" spans="1:9">
      <c r="A7" s="9" t="s">
        <v>31</v>
      </c>
      <c r="B7" s="9" t="s">
        <v>318</v>
      </c>
      <c r="C7" s="10" t="s">
        <v>147</v>
      </c>
      <c r="D7" s="10" t="s">
        <v>148</v>
      </c>
      <c r="E7" s="10" t="str">
        <f t="shared" si="0"/>
        <v>基本费+增加费</v>
      </c>
      <c r="F7" s="10"/>
      <c r="G7" s="10" t="s">
        <v>31</v>
      </c>
      <c r="H7" s="11">
        <f t="shared" si="1"/>
        <v>0</v>
      </c>
      <c r="I7" s="11"/>
    </row>
    <row r="8" ht="36" spans="1:9">
      <c r="A8" s="9" t="s">
        <v>149</v>
      </c>
      <c r="B8" s="9"/>
      <c r="C8" s="10" t="s">
        <v>319</v>
      </c>
      <c r="D8" s="10" t="s">
        <v>151</v>
      </c>
      <c r="E8" s="10" t="str">
        <f t="shared" si="0"/>
        <v>分部分项合计+单价措施项目合计-参数设备费</v>
      </c>
      <c r="F8" s="10" t="s">
        <v>152</v>
      </c>
      <c r="G8" s="10" t="s">
        <v>149</v>
      </c>
      <c r="H8" s="11" t="str">
        <f t="shared" si="1"/>
        <v>1.5</v>
      </c>
      <c r="I8" s="11"/>
    </row>
    <row r="9" ht="36" spans="1:9">
      <c r="A9" s="9" t="s">
        <v>153</v>
      </c>
      <c r="B9" s="9"/>
      <c r="C9" s="10" t="s">
        <v>320</v>
      </c>
      <c r="D9" s="10" t="s">
        <v>151</v>
      </c>
      <c r="E9" s="10" t="str">
        <f t="shared" si="0"/>
        <v>分部分项合计+单价措施项目合计-参数设备费</v>
      </c>
      <c r="F9" s="10"/>
      <c r="G9" s="10" t="s">
        <v>153</v>
      </c>
      <c r="H9" s="11">
        <f t="shared" si="1"/>
        <v>0</v>
      </c>
      <c r="I9" s="11"/>
    </row>
    <row r="10" ht="36" spans="1:9">
      <c r="A10" s="9" t="s">
        <v>155</v>
      </c>
      <c r="B10" s="9"/>
      <c r="C10" s="10" t="s">
        <v>156</v>
      </c>
      <c r="D10" s="10" t="s">
        <v>151</v>
      </c>
      <c r="E10" s="10" t="str">
        <f t="shared" si="0"/>
        <v>分部分项合计+单价措施项目合计-参数设备费</v>
      </c>
      <c r="F10" s="10" t="s">
        <v>157</v>
      </c>
      <c r="G10" s="10" t="s">
        <v>155</v>
      </c>
      <c r="H10" s="11" t="str">
        <f t="shared" si="1"/>
        <v>0.21</v>
      </c>
      <c r="I10" s="11"/>
    </row>
    <row r="11" ht="36" spans="1:9">
      <c r="A11" s="9" t="s">
        <v>33</v>
      </c>
      <c r="B11" s="9" t="s">
        <v>321</v>
      </c>
      <c r="C11" s="10" t="s">
        <v>322</v>
      </c>
      <c r="D11" s="10" t="s">
        <v>151</v>
      </c>
      <c r="E11" s="10" t="str">
        <f t="shared" si="0"/>
        <v/>
      </c>
      <c r="F11" s="10" t="s">
        <v>323</v>
      </c>
      <c r="G11" s="10" t="s">
        <v>160</v>
      </c>
      <c r="H11" s="11" t="str">
        <f t="shared" si="1"/>
        <v/>
      </c>
      <c r="I11" s="11"/>
    </row>
    <row r="12" ht="36" spans="1:9">
      <c r="A12" s="9" t="s">
        <v>63</v>
      </c>
      <c r="B12" s="9" t="s">
        <v>324</v>
      </c>
      <c r="C12" s="10" t="s">
        <v>325</v>
      </c>
      <c r="D12" s="10" t="s">
        <v>151</v>
      </c>
      <c r="E12" s="10" t="str">
        <f t="shared" si="0"/>
        <v/>
      </c>
      <c r="F12" s="10"/>
      <c r="G12" s="10" t="s">
        <v>160</v>
      </c>
      <c r="H12" s="11" t="str">
        <f t="shared" si="1"/>
        <v/>
      </c>
      <c r="I12" s="11"/>
    </row>
    <row r="13" ht="36" spans="1:9">
      <c r="A13" s="9" t="s">
        <v>68</v>
      </c>
      <c r="B13" s="9" t="s">
        <v>326</v>
      </c>
      <c r="C13" s="10" t="s">
        <v>164</v>
      </c>
      <c r="D13" s="10" t="s">
        <v>151</v>
      </c>
      <c r="E13" s="10" t="str">
        <f t="shared" si="0"/>
        <v/>
      </c>
      <c r="F13" s="10"/>
      <c r="G13" s="10" t="s">
        <v>160</v>
      </c>
      <c r="H13" s="11" t="str">
        <f t="shared" si="1"/>
        <v/>
      </c>
      <c r="I13" s="11"/>
    </row>
    <row r="14" ht="36" spans="1:9">
      <c r="A14" s="9" t="s">
        <v>73</v>
      </c>
      <c r="B14" s="9" t="s">
        <v>327</v>
      </c>
      <c r="C14" s="10" t="s">
        <v>328</v>
      </c>
      <c r="D14" s="10" t="s">
        <v>151</v>
      </c>
      <c r="E14" s="10" t="str">
        <f t="shared" si="0"/>
        <v/>
      </c>
      <c r="F14" s="10" t="s">
        <v>329</v>
      </c>
      <c r="G14" s="10" t="s">
        <v>160</v>
      </c>
      <c r="H14" s="11" t="str">
        <f t="shared" si="1"/>
        <v/>
      </c>
      <c r="I14" s="11"/>
    </row>
    <row r="15" ht="36" spans="1:9">
      <c r="A15" s="9" t="s">
        <v>79</v>
      </c>
      <c r="B15" s="9" t="s">
        <v>330</v>
      </c>
      <c r="C15" s="10" t="s">
        <v>170</v>
      </c>
      <c r="D15" s="10" t="s">
        <v>151</v>
      </c>
      <c r="E15" s="10" t="str">
        <f t="shared" si="0"/>
        <v/>
      </c>
      <c r="F15" s="10" t="s">
        <v>331</v>
      </c>
      <c r="G15" s="10" t="s">
        <v>160</v>
      </c>
      <c r="H15" s="11" t="str">
        <f t="shared" si="1"/>
        <v/>
      </c>
      <c r="I15" s="11"/>
    </row>
    <row r="16" ht="36" spans="1:9">
      <c r="A16" s="9" t="s">
        <v>84</v>
      </c>
      <c r="B16" s="9" t="s">
        <v>332</v>
      </c>
      <c r="C16" s="10" t="s">
        <v>333</v>
      </c>
      <c r="D16" s="10" t="s">
        <v>151</v>
      </c>
      <c r="E16" s="10" t="str">
        <f t="shared" si="0"/>
        <v/>
      </c>
      <c r="F16" s="10" t="s">
        <v>155</v>
      </c>
      <c r="G16" s="10" t="s">
        <v>160</v>
      </c>
      <c r="H16" s="11" t="str">
        <f t="shared" si="1"/>
        <v/>
      </c>
      <c r="I16" s="11"/>
    </row>
    <row r="17" ht="36" spans="1:9">
      <c r="A17" s="9" t="s">
        <v>90</v>
      </c>
      <c r="B17" s="9" t="s">
        <v>334</v>
      </c>
      <c r="C17" s="10" t="s">
        <v>335</v>
      </c>
      <c r="D17" s="10" t="s">
        <v>151</v>
      </c>
      <c r="E17" s="10" t="str">
        <f t="shared" si="0"/>
        <v/>
      </c>
      <c r="F17" s="10"/>
      <c r="G17" s="10" t="s">
        <v>160</v>
      </c>
      <c r="H17" s="11" t="str">
        <f t="shared" si="1"/>
        <v/>
      </c>
      <c r="I17" s="11"/>
    </row>
    <row r="18" ht="36" spans="1:9">
      <c r="A18" s="9" t="s">
        <v>94</v>
      </c>
      <c r="B18" s="9" t="s">
        <v>336</v>
      </c>
      <c r="C18" s="10" t="s">
        <v>337</v>
      </c>
      <c r="D18" s="10" t="s">
        <v>151</v>
      </c>
      <c r="E18" s="10" t="str">
        <f t="shared" si="0"/>
        <v>分部分项合计+单价措施项目合计-参数设备费</v>
      </c>
      <c r="F18" s="10"/>
      <c r="G18" s="10" t="s">
        <v>33</v>
      </c>
      <c r="H18" s="11">
        <f t="shared" si="1"/>
        <v>0</v>
      </c>
      <c r="I18" s="11"/>
    </row>
    <row r="19" ht="48" spans="1:9">
      <c r="A19" s="9" t="s">
        <v>101</v>
      </c>
      <c r="B19" s="9" t="s">
        <v>338</v>
      </c>
      <c r="C19" s="10" t="s">
        <v>339</v>
      </c>
      <c r="D19" s="10" t="s">
        <v>340</v>
      </c>
      <c r="E19" s="10" t="str">
        <f t="shared" si="0"/>
        <v/>
      </c>
      <c r="F19" s="10"/>
      <c r="G19" s="10" t="s">
        <v>160</v>
      </c>
      <c r="H19" s="11" t="str">
        <f t="shared" si="1"/>
        <v/>
      </c>
      <c r="I19" s="11"/>
    </row>
    <row r="20" ht="36" spans="1:9">
      <c r="A20" s="9" t="s">
        <v>110</v>
      </c>
      <c r="B20" s="9" t="s">
        <v>341</v>
      </c>
      <c r="C20" s="10" t="s">
        <v>168</v>
      </c>
      <c r="D20" s="10" t="s">
        <v>151</v>
      </c>
      <c r="E20" s="10" t="str">
        <f t="shared" si="0"/>
        <v/>
      </c>
      <c r="F20" s="10"/>
      <c r="G20" s="10" t="s">
        <v>160</v>
      </c>
      <c r="H20" s="11" t="str">
        <f t="shared" si="1"/>
        <v/>
      </c>
      <c r="I20" s="11"/>
    </row>
    <row r="21" ht="36" spans="1:9">
      <c r="A21" s="9" t="s">
        <v>115</v>
      </c>
      <c r="B21" s="9" t="s">
        <v>342</v>
      </c>
      <c r="C21" s="10" t="s">
        <v>343</v>
      </c>
      <c r="D21" s="10" t="s">
        <v>151</v>
      </c>
      <c r="E21" s="10" t="str">
        <f t="shared" si="0"/>
        <v/>
      </c>
      <c r="F21" s="10"/>
      <c r="G21" s="10" t="s">
        <v>160</v>
      </c>
      <c r="H21" s="11" t="str">
        <f t="shared" si="1"/>
        <v/>
      </c>
      <c r="I21" s="11"/>
    </row>
    <row r="22" ht="36" spans="1:9">
      <c r="A22" s="9" t="s">
        <v>121</v>
      </c>
      <c r="B22" s="9" t="s">
        <v>344</v>
      </c>
      <c r="C22" s="10" t="s">
        <v>179</v>
      </c>
      <c r="D22" s="10" t="s">
        <v>151</v>
      </c>
      <c r="E22" s="10" t="str">
        <f t="shared" si="0"/>
        <v/>
      </c>
      <c r="F22" s="10"/>
      <c r="G22" s="10" t="s">
        <v>160</v>
      </c>
      <c r="H22" s="11" t="str">
        <f t="shared" si="1"/>
        <v/>
      </c>
      <c r="I22" s="11"/>
    </row>
    <row r="23" ht="36" spans="1:9">
      <c r="A23" s="9" t="s">
        <v>126</v>
      </c>
      <c r="B23" s="9" t="s">
        <v>345</v>
      </c>
      <c r="C23" s="10" t="s">
        <v>181</v>
      </c>
      <c r="D23" s="10" t="s">
        <v>151</v>
      </c>
      <c r="E23" s="10" t="str">
        <f t="shared" si="0"/>
        <v/>
      </c>
      <c r="F23" s="10"/>
      <c r="G23" s="10" t="s">
        <v>160</v>
      </c>
      <c r="H23" s="11" t="str">
        <f t="shared" si="1"/>
        <v/>
      </c>
      <c r="I23" s="11"/>
    </row>
    <row r="24" ht="13.5" spans="1:9">
      <c r="A24" s="9"/>
      <c r="B24" s="9"/>
      <c r="C24" s="10" t="s">
        <v>35</v>
      </c>
      <c r="D24" s="10"/>
      <c r="E24" s="10" t="str">
        <f t="shared" si="0"/>
        <v/>
      </c>
      <c r="F24" s="10"/>
      <c r="G24" s="10"/>
      <c r="H24" s="11">
        <f t="shared" si="1"/>
        <v>0</v>
      </c>
      <c r="I24" s="11"/>
    </row>
  </sheetData>
  <mergeCells count="9">
    <mergeCell ref="A1:I1"/>
    <mergeCell ref="A2:E2"/>
    <mergeCell ref="H2:I2"/>
    <mergeCell ref="A3:A4"/>
    <mergeCell ref="B3:B4"/>
    <mergeCell ref="C3:C4"/>
    <mergeCell ref="E3:E4"/>
    <mergeCell ref="H3:H4"/>
    <mergeCell ref="I3:I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9" defaultRowHeight="15" outlineLevelCol="5"/>
  <cols>
    <col min="1" max="1" width="7.51666666666667" style="1" customWidth="1"/>
    <col min="2" max="2" width="39.4833333333333" style="1" customWidth="1"/>
    <col min="3" max="3" width="15.6666666666667" style="1" customWidth="1"/>
    <col min="4" max="4" width="28.0166666666667" style="1" customWidth="1"/>
    <col min="5" max="5" width="9.275" style="1" customWidth="1"/>
    <col min="6" max="16384" width="9" style="1"/>
  </cols>
  <sheetData>
    <row r="1" ht="43.5" customHeight="1" spans="1:4">
      <c r="A1" s="15" t="s">
        <v>184</v>
      </c>
      <c r="B1" s="2"/>
      <c r="C1" s="2"/>
      <c r="D1" s="2"/>
    </row>
    <row r="2" ht="29.25" customHeight="1" spans="1:6">
      <c r="A2" s="3" t="s">
        <v>243</v>
      </c>
      <c r="B2" s="3"/>
      <c r="C2" s="3"/>
      <c r="D2" s="3" t="s">
        <v>38</v>
      </c>
      <c r="E2" s="4"/>
      <c r="F2" s="4"/>
    </row>
    <row r="3" ht="39.95" customHeight="1" spans="1:4">
      <c r="A3" s="5" t="s">
        <v>18</v>
      </c>
      <c r="B3" s="6" t="s">
        <v>40</v>
      </c>
      <c r="C3" s="12" t="s">
        <v>20</v>
      </c>
      <c r="D3" s="12" t="s">
        <v>185</v>
      </c>
    </row>
    <row r="4" ht="39.95" hidden="1" customHeight="1" spans="1:4">
      <c r="A4" s="9" t="s">
        <v>47</v>
      </c>
      <c r="B4" s="10" t="s">
        <v>40</v>
      </c>
      <c r="C4" s="11" t="s">
        <v>186</v>
      </c>
      <c r="D4" s="10" t="s">
        <v>185</v>
      </c>
    </row>
    <row r="5" ht="39.95" hidden="1" customHeight="1" spans="1:4">
      <c r="A5" s="9"/>
      <c r="B5" s="10"/>
      <c r="C5" s="9"/>
      <c r="D5" s="14"/>
    </row>
    <row r="6" ht="13.5" spans="1:4">
      <c r="A6" s="9" t="s">
        <v>31</v>
      </c>
      <c r="B6" s="10" t="s">
        <v>187</v>
      </c>
      <c r="C6" s="11" t="s">
        <v>346</v>
      </c>
      <c r="D6" s="10"/>
    </row>
    <row r="7" ht="13.5" spans="1:4">
      <c r="A7" s="9" t="s">
        <v>33</v>
      </c>
      <c r="B7" s="10" t="s">
        <v>189</v>
      </c>
      <c r="C7" s="11"/>
      <c r="D7" s="10"/>
    </row>
    <row r="8" ht="13.5" spans="1:4">
      <c r="A8" s="9" t="s">
        <v>190</v>
      </c>
      <c r="B8" s="10" t="s">
        <v>191</v>
      </c>
      <c r="C8" s="11"/>
      <c r="D8" s="10"/>
    </row>
    <row r="9" ht="13.5" spans="1:4">
      <c r="A9" s="9" t="s">
        <v>192</v>
      </c>
      <c r="B9" s="10" t="s">
        <v>193</v>
      </c>
      <c r="C9" s="11" t="s">
        <v>194</v>
      </c>
      <c r="D9" s="10"/>
    </row>
    <row r="10" ht="13.5" spans="1:4">
      <c r="A10" s="9" t="s">
        <v>63</v>
      </c>
      <c r="B10" s="10" t="s">
        <v>195</v>
      </c>
      <c r="C10" s="11"/>
      <c r="D10" s="10"/>
    </row>
    <row r="11" ht="13.5" spans="1:4">
      <c r="A11" s="9" t="s">
        <v>68</v>
      </c>
      <c r="B11" s="10" t="s">
        <v>196</v>
      </c>
      <c r="C11" s="11"/>
      <c r="D11" s="10"/>
    </row>
    <row r="12" ht="13.5" spans="1:4">
      <c r="A12" s="9"/>
      <c r="B12" s="10" t="s">
        <v>35</v>
      </c>
      <c r="C12" s="11"/>
      <c r="D12" s="10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9" defaultRowHeight="15" outlineLevelCol="7"/>
  <cols>
    <col min="1" max="1" width="7.13333333333333" style="1" customWidth="1"/>
    <col min="2" max="2" width="31.8416666666667" style="1" customWidth="1"/>
    <col min="3" max="3" width="9.3" style="1" customWidth="1"/>
    <col min="4" max="4" width="17.45" style="1" customWidth="1"/>
    <col min="5" max="5" width="24.325" style="1" customWidth="1"/>
    <col min="6" max="7" width="9.275" style="1" customWidth="1"/>
    <col min="8" max="16384" width="9" style="1"/>
  </cols>
  <sheetData>
    <row r="1" ht="43.5" customHeight="1" spans="1:5">
      <c r="A1" s="2" t="s">
        <v>197</v>
      </c>
      <c r="B1" s="2"/>
      <c r="C1" s="2"/>
      <c r="D1" s="2"/>
      <c r="E1" s="2"/>
    </row>
    <row r="2" ht="29.25" customHeight="1" spans="1:8">
      <c r="A2" s="3" t="s">
        <v>243</v>
      </c>
      <c r="B2" s="3"/>
      <c r="C2" s="3"/>
      <c r="D2" s="3"/>
      <c r="E2" s="3" t="s">
        <v>38</v>
      </c>
      <c r="F2" s="4"/>
      <c r="G2" s="4"/>
      <c r="H2" s="4"/>
    </row>
    <row r="3" ht="39.95" customHeight="1" spans="1:8">
      <c r="A3" s="5" t="s">
        <v>18</v>
      </c>
      <c r="B3" s="6" t="s">
        <v>40</v>
      </c>
      <c r="C3" s="5" t="s">
        <v>42</v>
      </c>
      <c r="D3" s="12" t="s">
        <v>198</v>
      </c>
      <c r="E3" s="12" t="s">
        <v>185</v>
      </c>
      <c r="F3" s="13"/>
      <c r="G3" s="13"/>
      <c r="H3" s="13"/>
    </row>
    <row r="4" ht="39.95" hidden="1" customHeight="1" spans="1:5">
      <c r="A4" s="9" t="s">
        <v>47</v>
      </c>
      <c r="B4" s="10" t="s">
        <v>40</v>
      </c>
      <c r="C4" s="9" t="s">
        <v>42</v>
      </c>
      <c r="D4" s="11" t="s">
        <v>199</v>
      </c>
      <c r="E4" s="10" t="s">
        <v>185</v>
      </c>
    </row>
    <row r="5" ht="39.95" hidden="1" customHeight="1" spans="1:5">
      <c r="A5" s="9"/>
      <c r="B5" s="10"/>
      <c r="C5" s="10"/>
      <c r="D5" s="9"/>
      <c r="E5" s="14"/>
    </row>
    <row r="6" ht="13.5" spans="1:5">
      <c r="A6" s="9" t="s">
        <v>31</v>
      </c>
      <c r="B6" s="10" t="s">
        <v>200</v>
      </c>
      <c r="C6" s="9" t="s">
        <v>57</v>
      </c>
      <c r="D6" s="11"/>
      <c r="E6" s="10"/>
    </row>
    <row r="7" ht="13.5" spans="1:5">
      <c r="A7" s="9" t="s">
        <v>33</v>
      </c>
      <c r="B7" s="10" t="s">
        <v>201</v>
      </c>
      <c r="C7" s="9" t="s">
        <v>57</v>
      </c>
      <c r="D7" s="11"/>
      <c r="E7" s="10"/>
    </row>
    <row r="8" ht="13.5" spans="1:5">
      <c r="A8" s="9" t="s">
        <v>63</v>
      </c>
      <c r="B8" s="10" t="s">
        <v>202</v>
      </c>
      <c r="C8" s="9" t="s">
        <v>57</v>
      </c>
      <c r="D8" s="11" t="s">
        <v>346</v>
      </c>
      <c r="E8" s="10"/>
    </row>
    <row r="9" ht="13.5" spans="1:5">
      <c r="A9" s="9"/>
      <c r="B9" s="10" t="s">
        <v>35</v>
      </c>
      <c r="C9" s="9"/>
      <c r="D9" s="11" t="s">
        <v>346</v>
      </c>
      <c r="E9" s="10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selection activeCell="A1" sqref="A1:F1"/>
    </sheetView>
  </sheetViews>
  <sheetFormatPr defaultColWidth="9" defaultRowHeight="15" outlineLevelCol="7"/>
  <cols>
    <col min="1" max="1" width="4.84166666666667" style="1" customWidth="1"/>
    <col min="2" max="3" width="24.325" style="1" customWidth="1"/>
    <col min="4" max="4" width="13.375" style="1" customWidth="1"/>
    <col min="5" max="5" width="9.68333333333333" style="1" customWidth="1"/>
    <col min="6" max="6" width="14.5166666666667" style="1" customWidth="1"/>
    <col min="7" max="7" width="9.275" style="1" customWidth="1"/>
    <col min="8" max="16384" width="9" style="1"/>
  </cols>
  <sheetData>
    <row r="1" ht="43.5" customHeight="1" spans="1:6">
      <c r="A1" s="2" t="s">
        <v>203</v>
      </c>
      <c r="B1" s="2"/>
      <c r="C1" s="2"/>
      <c r="D1" s="2"/>
      <c r="E1" s="2"/>
      <c r="F1" s="2"/>
    </row>
    <row r="2" ht="29.25" customHeight="1" spans="1:8">
      <c r="A2" s="3" t="s">
        <v>243</v>
      </c>
      <c r="B2" s="3"/>
      <c r="C2" s="3"/>
      <c r="D2" s="3"/>
      <c r="E2" s="3" t="s">
        <v>38</v>
      </c>
      <c r="F2" s="3"/>
      <c r="G2" s="4"/>
      <c r="H2" s="4"/>
    </row>
    <row r="3" ht="20.1" customHeight="1" spans="1:6">
      <c r="A3" s="5" t="s">
        <v>18</v>
      </c>
      <c r="B3" s="6" t="s">
        <v>40</v>
      </c>
      <c r="C3" s="6" t="s">
        <v>142</v>
      </c>
      <c r="D3" s="6" t="s">
        <v>204</v>
      </c>
      <c r="E3" s="5" t="s">
        <v>205</v>
      </c>
      <c r="F3" s="5" t="s">
        <v>20</v>
      </c>
    </row>
    <row r="4" ht="20.1" customHeight="1" spans="1:6">
      <c r="A4" s="7"/>
      <c r="B4" s="8"/>
      <c r="C4" s="8"/>
      <c r="D4" s="8"/>
      <c r="E4" s="7"/>
      <c r="F4" s="7"/>
    </row>
    <row r="5" ht="39.95" hidden="1" customHeight="1" spans="1:6">
      <c r="A5" s="9" t="s">
        <v>47</v>
      </c>
      <c r="B5" s="10" t="s">
        <v>40</v>
      </c>
      <c r="C5" s="10" t="s">
        <v>142</v>
      </c>
      <c r="D5" s="10"/>
      <c r="E5" s="9" t="s">
        <v>144</v>
      </c>
      <c r="F5" s="11"/>
    </row>
    <row r="6" ht="39.95" hidden="1" customHeight="1" spans="1:6">
      <c r="A6" s="9"/>
      <c r="B6" s="10"/>
      <c r="C6" s="10"/>
      <c r="D6" s="10"/>
      <c r="E6" s="10"/>
      <c r="F6" s="10"/>
    </row>
    <row r="7" ht="24" spans="1:6">
      <c r="A7" s="9" t="s">
        <v>31</v>
      </c>
      <c r="B7" s="10" t="s">
        <v>206</v>
      </c>
      <c r="C7" s="10" t="s">
        <v>207</v>
      </c>
      <c r="D7" s="10"/>
      <c r="E7" s="9"/>
      <c r="F7" s="11"/>
    </row>
    <row r="8" ht="24" spans="1:6">
      <c r="A8" s="9" t="s">
        <v>149</v>
      </c>
      <c r="B8" s="10" t="s">
        <v>208</v>
      </c>
      <c r="C8" s="10" t="s">
        <v>209</v>
      </c>
      <c r="D8" s="10"/>
      <c r="E8" s="9" t="s">
        <v>210</v>
      </c>
      <c r="F8" s="11"/>
    </row>
    <row r="9" ht="24" spans="1:6">
      <c r="A9" s="9" t="s">
        <v>153</v>
      </c>
      <c r="B9" s="10" t="s">
        <v>211</v>
      </c>
      <c r="C9" s="10" t="s">
        <v>209</v>
      </c>
      <c r="D9" s="10"/>
      <c r="E9" s="9" t="s">
        <v>212</v>
      </c>
      <c r="F9" s="11"/>
    </row>
    <row r="10" ht="24" spans="1:6">
      <c r="A10" s="9" t="s">
        <v>155</v>
      </c>
      <c r="B10" s="10" t="s">
        <v>213</v>
      </c>
      <c r="C10" s="10" t="s">
        <v>209</v>
      </c>
      <c r="D10" s="10"/>
      <c r="E10" s="9"/>
      <c r="F10" s="11"/>
    </row>
    <row r="11" ht="24" spans="1:6">
      <c r="A11" s="9" t="s">
        <v>214</v>
      </c>
      <c r="B11" s="10" t="s">
        <v>215</v>
      </c>
      <c r="C11" s="10" t="s">
        <v>209</v>
      </c>
      <c r="D11" s="10"/>
      <c r="E11" s="9"/>
      <c r="F11" s="11"/>
    </row>
    <row r="12" ht="36" spans="1:6">
      <c r="A12" s="9" t="s">
        <v>33</v>
      </c>
      <c r="B12" s="10" t="s">
        <v>216</v>
      </c>
      <c r="C12" s="10" t="s">
        <v>217</v>
      </c>
      <c r="D12" s="10"/>
      <c r="E12" s="9" t="s">
        <v>94</v>
      </c>
      <c r="F12" s="11"/>
    </row>
    <row r="13" ht="13.5" spans="1:6">
      <c r="A13" s="9" t="s">
        <v>63</v>
      </c>
      <c r="B13" s="10" t="s">
        <v>35</v>
      </c>
      <c r="C13" s="10" t="s">
        <v>218</v>
      </c>
      <c r="D13" s="10"/>
      <c r="E13" s="9"/>
      <c r="F13" s="11"/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M32" sqref="M32"/>
    </sheetView>
  </sheetViews>
  <sheetFormatPr defaultColWidth="9" defaultRowHeight="15" outlineLevelCol="5"/>
  <cols>
    <col min="1" max="1" width="8.15" style="1" customWidth="1"/>
    <col min="2" max="2" width="40.7583333333333" style="1" customWidth="1"/>
    <col min="3" max="3" width="20.7583333333333" style="1" customWidth="1"/>
    <col min="4" max="4" width="17.9583333333333" style="1" customWidth="1"/>
    <col min="5" max="5" width="9.275" style="1" customWidth="1"/>
    <col min="6" max="16384" width="9" style="1"/>
  </cols>
  <sheetData>
    <row r="1" ht="43.5" customHeight="1" spans="1:4">
      <c r="A1" s="2" t="s">
        <v>219</v>
      </c>
      <c r="B1" s="2"/>
      <c r="C1" s="2"/>
      <c r="D1" s="2"/>
    </row>
    <row r="2" ht="29.25" customHeight="1" spans="1:6">
      <c r="A2" s="3" t="s">
        <v>243</v>
      </c>
      <c r="B2" s="3"/>
      <c r="C2" s="3"/>
      <c r="D2" s="3" t="s">
        <v>38</v>
      </c>
      <c r="E2" s="4"/>
      <c r="F2" s="4"/>
    </row>
    <row r="3" ht="20.1" customHeight="1" spans="1:4">
      <c r="A3" s="5" t="s">
        <v>18</v>
      </c>
      <c r="B3" s="6" t="s">
        <v>19</v>
      </c>
      <c r="C3" s="6" t="s">
        <v>20</v>
      </c>
      <c r="D3" s="5" t="s">
        <v>220</v>
      </c>
    </row>
    <row r="4" ht="20.1" customHeight="1" spans="1:4">
      <c r="A4" s="7"/>
      <c r="B4" s="8"/>
      <c r="C4" s="8"/>
      <c r="D4" s="7"/>
    </row>
    <row r="5" ht="39.95" hidden="1" customHeight="1" spans="1:4">
      <c r="A5" s="9" t="s">
        <v>18</v>
      </c>
      <c r="B5" s="10" t="s">
        <v>19</v>
      </c>
      <c r="C5" s="11"/>
      <c r="D5" s="11"/>
    </row>
    <row r="6" ht="39.95" hidden="1" customHeight="1" spans="1:4">
      <c r="A6" s="9"/>
      <c r="B6" s="10"/>
      <c r="C6" s="10"/>
      <c r="D6" s="10"/>
    </row>
    <row r="7" ht="13.5" spans="1:4">
      <c r="A7" s="9" t="s">
        <v>31</v>
      </c>
      <c r="B7" s="10" t="s">
        <v>221</v>
      </c>
      <c r="C7" s="11"/>
      <c r="D7" s="11"/>
    </row>
    <row r="8" ht="13.5" spans="1:4">
      <c r="A8" s="9" t="s">
        <v>149</v>
      </c>
      <c r="B8" s="10" t="s">
        <v>222</v>
      </c>
      <c r="C8" s="11"/>
      <c r="D8" s="11"/>
    </row>
    <row r="9" ht="13.5" spans="1:4">
      <c r="A9" s="9" t="s">
        <v>153</v>
      </c>
      <c r="B9" s="10" t="s">
        <v>223</v>
      </c>
      <c r="C9" s="11"/>
      <c r="D9" s="11"/>
    </row>
    <row r="10" ht="13.5" spans="1:4">
      <c r="A10" s="9" t="s">
        <v>155</v>
      </c>
      <c r="B10" s="10" t="s">
        <v>224</v>
      </c>
      <c r="C10" s="11"/>
      <c r="D10" s="11"/>
    </row>
    <row r="11" ht="13.5" spans="1:4">
      <c r="A11" s="9" t="s">
        <v>214</v>
      </c>
      <c r="B11" s="10" t="s">
        <v>225</v>
      </c>
      <c r="C11" s="11"/>
      <c r="D11" s="11"/>
    </row>
    <row r="12" ht="13.5" spans="1:4">
      <c r="A12" s="9" t="s">
        <v>152</v>
      </c>
      <c r="B12" s="10" t="s">
        <v>226</v>
      </c>
      <c r="C12" s="11"/>
      <c r="D12" s="11"/>
    </row>
    <row r="13" ht="13.5" spans="1:4">
      <c r="A13" s="9" t="s">
        <v>33</v>
      </c>
      <c r="B13" s="10" t="s">
        <v>227</v>
      </c>
      <c r="C13" s="11"/>
      <c r="D13" s="11"/>
    </row>
    <row r="14" ht="13.5" spans="1:4">
      <c r="A14" s="9" t="s">
        <v>190</v>
      </c>
      <c r="B14" s="10" t="s">
        <v>228</v>
      </c>
      <c r="C14" s="11"/>
      <c r="D14" s="11"/>
    </row>
    <row r="15" ht="13.5" spans="1:4">
      <c r="A15" s="9" t="s">
        <v>192</v>
      </c>
      <c r="B15" s="10" t="s">
        <v>229</v>
      </c>
      <c r="C15" s="11"/>
      <c r="D15" s="11"/>
    </row>
    <row r="16" ht="13.5" spans="1:4">
      <c r="A16" s="9" t="s">
        <v>230</v>
      </c>
      <c r="B16" s="10" t="s">
        <v>231</v>
      </c>
      <c r="C16" s="11"/>
      <c r="D16" s="11"/>
    </row>
    <row r="17" ht="13.5" spans="1:4">
      <c r="A17" s="9" t="s">
        <v>63</v>
      </c>
      <c r="B17" s="10" t="s">
        <v>232</v>
      </c>
      <c r="C17" s="11"/>
      <c r="D17" s="11"/>
    </row>
    <row r="18" ht="13.5" spans="1:4">
      <c r="A18" s="9" t="s">
        <v>233</v>
      </c>
      <c r="B18" s="10" t="s">
        <v>234</v>
      </c>
      <c r="C18" s="11"/>
      <c r="D18" s="11"/>
    </row>
    <row r="19" ht="13.5" spans="1:4">
      <c r="A19" s="9" t="s">
        <v>235</v>
      </c>
      <c r="B19" s="10" t="s">
        <v>236</v>
      </c>
      <c r="C19" s="11"/>
      <c r="D19" s="11"/>
    </row>
    <row r="20" ht="13.5" spans="1:4">
      <c r="A20" s="9" t="s">
        <v>237</v>
      </c>
      <c r="B20" s="10" t="s">
        <v>238</v>
      </c>
      <c r="C20" s="11"/>
      <c r="D20" s="11"/>
    </row>
    <row r="21" ht="13.5" spans="1:4">
      <c r="A21" s="9" t="s">
        <v>239</v>
      </c>
      <c r="B21" s="10" t="s">
        <v>240</v>
      </c>
      <c r="C21" s="11"/>
      <c r="D21" s="11"/>
    </row>
    <row r="22" ht="13.5" spans="1:4">
      <c r="A22" s="9" t="s">
        <v>68</v>
      </c>
      <c r="B22" s="10" t="s">
        <v>206</v>
      </c>
      <c r="C22" s="11"/>
      <c r="D22" s="11"/>
    </row>
    <row r="23" ht="13.5" spans="1:4">
      <c r="A23" s="9" t="s">
        <v>73</v>
      </c>
      <c r="B23" s="10" t="s">
        <v>216</v>
      </c>
      <c r="C23" s="11"/>
      <c r="D23" s="11"/>
    </row>
    <row r="24" ht="13.5" spans="1:4">
      <c r="A24" s="9" t="s">
        <v>79</v>
      </c>
      <c r="B24" s="10" t="s">
        <v>347</v>
      </c>
      <c r="C24" s="11"/>
      <c r="D24" s="11"/>
    </row>
    <row r="25" ht="13.5" spans="1:4">
      <c r="A25" s="9" t="s">
        <v>84</v>
      </c>
      <c r="B25" s="10" t="s">
        <v>242</v>
      </c>
      <c r="C25" s="11"/>
      <c r="D25" s="11"/>
    </row>
  </sheetData>
  <mergeCells count="6">
    <mergeCell ref="A1:D1"/>
    <mergeCell ref="A2:C2"/>
    <mergeCell ref="A3:A4"/>
    <mergeCell ref="B3:B4"/>
    <mergeCell ref="C3:C4"/>
    <mergeCell ref="D3:D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招标工程量清单扉页_扉1</vt:lpstr>
      <vt:lpstr>建设项目投标总价汇总表</vt:lpstr>
      <vt:lpstr>单项工程投标报价汇总表(招标)</vt:lpstr>
      <vt:lpstr>分部分项工程和单价措施项目清单与计价表_表—08</vt:lpstr>
      <vt:lpstr>总价措施项目清单与计价表_表—11</vt:lpstr>
      <vt:lpstr>其他项目清单_表—12</vt:lpstr>
      <vt:lpstr>暂列金额明细表_表—12-1</vt:lpstr>
      <vt:lpstr>规费、税金项目清单_表—13</vt:lpstr>
      <vt:lpstr>单位工程投标报价汇总表(招标)</vt:lpstr>
      <vt:lpstr>分部分项工程和单价措施项目清单与计价表_表—08(1)</vt:lpstr>
      <vt:lpstr>总价措施项目清单与计价表_表—11(1)</vt:lpstr>
      <vt:lpstr>其他项目清单_表—12(1)</vt:lpstr>
      <vt:lpstr>暂列金额明细表_表—12-1(1)</vt:lpstr>
      <vt:lpstr>规费、税金项目清单_表—13(1)</vt:lpstr>
      <vt:lpstr>单位工程投标报价汇总表(招标)(1)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葛晓岚</dc:creator>
  <cp:lastModifiedBy>sun.</cp:lastModifiedBy>
  <dcterms:created xsi:type="dcterms:W3CDTF">2024-06-13T07:59:00Z</dcterms:created>
  <dcterms:modified xsi:type="dcterms:W3CDTF">2024-06-13T08:03:40Z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7990ACC6E36048EDB532AE7A6196E272_11</vt:lpwstr>
  </property>
  <property fmtid="{D5CDD505-2E9C-101B-9397-08002B2CF9AE}" pid="3" name="KSOProductBuildVer">
    <vt:lpwstr>2052-12.1.0.16929</vt:lpwstr>
  </property>
</Properties>
</file>